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Tables/pivotTable1.xml" ContentType="application/vnd.openxmlformats-officedocument.spreadsheetml.pivotTable+xml"/>
  <Override PartName="/xl/pivotTables/pivotTable2.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3.xml" ContentType="application/vnd.openxmlformats-officedocument.spreadsheetml.pivotTable+xml"/>
  <Override PartName="/xl/tables/table1.xml" ContentType="application/vnd.openxmlformats-officedocument.spreadsheetml.table+xml"/>
  <Override PartName="/xl/queryTables/queryTable1.xml" ContentType="application/vnd.openxmlformats-officedocument.spreadsheetml.queryTable+xml"/>
  <Override PartName="/xl/pivotTables/pivotTable4.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5.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6.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drawings/drawing4.xml" ContentType="application/vnd.openxmlformats-officedocument.drawing+xml"/>
  <Override PartName="/xl/slicers/slicer4.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slicers/slicer5.xml" ContentType="application/vnd.ms-excel.slicer+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mc:AlternateContent xmlns:mc="http://schemas.openxmlformats.org/markup-compatibility/2006">
    <mc:Choice Requires="x15">
      <x15ac:absPath xmlns:x15ac="http://schemas.microsoft.com/office/spreadsheetml/2010/11/ac" url="C:\SQLBI\Books\DAX Patterns\Patterns\14 - Budget (CG)\Demo\"/>
    </mc:Choice>
  </mc:AlternateContent>
  <xr:revisionPtr revIDLastSave="0" documentId="13_ncr:1_{2C553891-81AF-4362-803F-DC53B842A3B2}" xr6:coauthVersionLast="47" xr6:coauthVersionMax="47" xr10:uidLastSave="{00000000-0000-0000-0000-000000000000}"/>
  <bookViews>
    <workbookView xWindow="-28898" yWindow="1643" windowWidth="28996" windowHeight="16395" xr2:uid="{00000000-000D-0000-FFFF-FFFF00000000}"/>
  </bookViews>
  <sheets>
    <sheet name="F01" sheetId="2" r:id="rId1"/>
    <sheet name="F03" sheetId="4" r:id="rId2"/>
    <sheet name="F04" sheetId="3" r:id="rId3"/>
    <sheet name="F05" sheetId="5" r:id="rId4"/>
    <sheet name="F06" sheetId="6" r:id="rId5"/>
    <sheet name="F07" sheetId="8" r:id="rId6"/>
    <sheet name="F08" sheetId="9" r:id="rId7"/>
  </sheets>
  <definedNames>
    <definedName name="Product" localSheetId="1" hidden="1">'F03'!$B$2:$G$10</definedName>
    <definedName name="Slicer_Calendar_Year">#N/A</definedName>
    <definedName name="Slicer_Calendar_Year1">#N/A</definedName>
    <definedName name="Slicer_Calendar_Year11">#N/A</definedName>
    <definedName name="Slicer_Calendar_Year2">#N/A</definedName>
    <definedName name="Slicer_Calendar_Year21">#N/A</definedName>
    <definedName name="Slicer_Category">#N/A</definedName>
    <definedName name="Slicer_Category1">#N/A</definedName>
    <definedName name="Slicer_Category11">#N/A</definedName>
    <definedName name="Slicer_Category2">#N/A</definedName>
    <definedName name="Slicer_Category21">#N/A</definedName>
    <definedName name="Slicer_Scenario">#N/A</definedName>
    <definedName name="Slicer_Scenario1">#N/A</definedName>
    <definedName name="Slicer_Scenario11">#N/A</definedName>
    <definedName name="Slicer_Scenario2">#N/A</definedName>
    <definedName name="Slicer_Scenario21">#N/A</definedName>
  </definedNames>
  <calcPr calcId="191029"/>
  <pivotCaches>
    <pivotCache cacheId="36" r:id="rId8"/>
    <pivotCache cacheId="40" r:id="rId9"/>
    <pivotCache cacheId="44" r:id="rId10"/>
    <pivotCache cacheId="48" r:id="rId11"/>
  </pivotCaches>
  <extLst>
    <ext xmlns:x14="http://schemas.microsoft.com/office/spreadsheetml/2009/9/main" uri="{876F7934-8845-4945-9796-88D515C7AA90}">
      <x14:pivotCaches>
        <pivotCache cacheId="39" r:id="rId12"/>
        <pivotCache cacheId="43" r:id="rId13"/>
        <pivotCache cacheId="47" r:id="rId14"/>
        <pivotCache cacheId="51" r:id="rId15"/>
        <pivotCache cacheId="55" r:id="rId16"/>
      </x14:pivotCaches>
    </ext>
    <ext xmlns:x14="http://schemas.microsoft.com/office/spreadsheetml/2009/9/main" uri="{BBE1A952-AA13-448e-AADC-164F8A28A991}">
      <x14:slicerCaches>
        <x14:slicerCache r:id="rId17"/>
        <x14:slicerCache r:id="rId18"/>
        <x14:slicerCache r:id="rId19"/>
        <x14:slicerCache r:id="rId20"/>
        <x14:slicerCache r:id="rId21"/>
        <x14:slicerCache r:id="rId22"/>
        <x14:slicerCache r:id="rId23"/>
        <x14:slicerCache r:id="rId24"/>
        <x14:slicerCache r:id="rId25"/>
        <x14:slicerCache r:id="rId26"/>
        <x14:slicerCache r:id="rId27"/>
        <x14:slicerCache r:id="rId28"/>
        <x14:slicerCache r:id="rId29"/>
        <x14:slicerCache r:id="rId30"/>
        <x14:slicerCache r:id="rId31"/>
      </x14:slicerCaches>
    </ext>
    <ext xmlns:x14="http://schemas.microsoft.com/office/spreadsheetml/2009/9/main" uri="{79F54976-1DA5-4618-B147-4CDE4B953A38}">
      <x14:workbookPr/>
    </ext>
    <ext xmlns:x15="http://schemas.microsoft.com/office/spreadsheetml/2010/11/main" uri="{841E416B-1EF1-43b6-AB56-02D37102CBD5}">
      <x15:pivotCaches>
        <pivotCache cacheId="52" r:id="rId32"/>
        <pivotCache cacheId="56" r:id="rId33"/>
      </x15:pivotCaches>
    </ext>
    <ext xmlns:x15="http://schemas.microsoft.com/office/spreadsheetml/2010/11/main" uri="{983426D0-5260-488c-9760-48F4B6AC55F4}">
      <x15:pivotTableReferences>
        <x15:pivotTableReference r:id="rId34"/>
        <x15:pivotTableReference r:id="rId35"/>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Product_f9bc737b-edd2-4932-b643-d0649062152e" name="Product" connection="Query - Product"/>
          <x15:modelTable id="Date_d0e758d9-4c06-4496-ac4d-bbe73250bccd" name="Date" connection="Query - Date"/>
          <x15:modelTable id="Customer_dde159be-5fa6-4b0b-97a3-45fbbf59d8bd" name="Customer" connection="Query - Customer"/>
          <x15:modelTable id="Promotion_b81f1159-7507-4853-9035-9b5a2c50ec92" name="Promotion" connection="Query - Promotion"/>
          <x15:modelTable id="Sales_1786a9a5-1a8e-4b5f-8077-d1efad40cb70" name="Sales" connection="Query - Sales"/>
          <x15:modelTable id="Store_7216aa5d-7e46-4c2e-9f7c-cd331b61b4e0" name="Store" connection="Query - Store"/>
          <x15:modelTable id="Forecast_cbcf0015-c2d3-4552-9475-2557fbfb4c3e" name="Forecast" connection="Query - Forecast"/>
          <x15:modelTable id="Scenario_3515e52a-3b41-44bf-a96f-e4e39a20bcd0" name="Scenario" connection="Query - Scenario"/>
          <x15:modelTable id="Year_f51772ab-f2d9-4d5d-b95d-28bf01015588" name="Year" connection="Query - Year"/>
          <x15:modelTable id="CountryRegion_2ec7ce57-248e-4057-944f-bc262e4830d7" name="CountryRegion" connection="Query - CountryRegion"/>
          <x15:modelTable id="Category_0885d7fe-74d4-4e58-8eb2-04ba2caf9745" name="Category" connection="Query - Category"/>
        </x15:modelTables>
        <x15:modelRelationships>
          <x15:modelRelationship fromTable="Product" fromColumn="Category" toTable="Category" toColumn="Category"/>
          <x15:modelRelationship fromTable="Date" fromColumn="Calendar Year" toTable="Year" toColumn="Calendar Year"/>
          <x15:modelRelationship fromTable="Sales" fromColumn="PromotionKey" toTable="Promotion" toColumn="PromotionKey"/>
          <x15:modelRelationship fromTable="Sales" fromColumn="Order Date" toTable="Date" toColumn="Date"/>
          <x15:modelRelationship fromTable="Sales" fromColumn="CustomerKey" toTable="Customer" toColumn="CustomerKey"/>
          <x15:modelRelationship fromTable="Sales" fromColumn="ProductKey" toTable="Product" toColumn="ProductKey"/>
          <x15:modelRelationship fromTable="Sales" fromColumn="StoreKey" toTable="Store" toColumn="StoreKey"/>
          <x15:modelRelationship fromTable="Store" fromColumn="CountryRegion" toTable="CountryRegion" toColumn="CountryRegion"/>
          <x15:modelRelationship fromTable="Forecast" fromColumn="Scenario" toTable="Scenario" toColumn="Scenario"/>
          <x15:modelRelationship fromTable="Forecast" fromColumn="Year" toTable="Year" toColumn="Calendar Year"/>
          <x15:modelRelationship fromTable="Forecast" fromColumn="CountryRegion" toTable="CountryRegion" toColumn="CountryRegion"/>
          <x15:modelRelationship fromTable="Forecast" fromColumn="Category" toTable="Category" toColumn="Category"/>
        </x15:modelRelationship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1" i="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DB640F2-C0F2-4F77-B78A-48551F652205}" keepAlive="1" name="ModelConnection_Product" description="Data Model" type="5" refreshedVersion="7" minRefreshableVersion="5" saveData="1">
    <dbPr connection="Data Model Connection" command="EVALUATE_x000d__x000a_SELECTCOLUMNS(_x000d__x000a_    FILTER(_x000d__x000a_        'Product',_x000d__x000a_        NOT ISBLANK( 'Product'[Year New] ) || NOT ISBLANK( 'Product'[Year Del] )_x000d__x000a_    ),_x000d__x000a_    &quot;Category&quot;, 'Product'[Category],_x000d__x000a_    &quot;Subcategory&quot;, 'Product'[Subcategory],_x000d__x000a_    &quot;Product Name&quot;, 'Product'[Product Name],_x000d__x000a_    &quot;Year New&quot;, 'Product'[Year New],_x000d__x000a_    &quot;Year Del&quot;, 'Product'[Year Del],_x000d__x000a_    &quot;Forecast New&quot;, 'Product'[Forecast New]_x000d__x000a_)_x000d__x000a_" commandType="4"/>
    <extLst>
      <ext xmlns:x15="http://schemas.microsoft.com/office/spreadsheetml/2010/11/main" uri="{DE250136-89BD-433C-8126-D09CA5730AF9}">
        <x15:connection id="" model="1"/>
      </ext>
    </extLst>
  </connection>
  <connection id="2" xr16:uid="{340FA057-72C2-4A34-B952-BAB1A5292B5B}" name="Query - Category" description="Connection to the 'Category' query in the workbook." type="100" refreshedVersion="6" minRefreshableVersion="5">
    <extLst>
      <ext xmlns:x15="http://schemas.microsoft.com/office/spreadsheetml/2010/11/main" uri="{DE250136-89BD-433C-8126-D09CA5730AF9}">
        <x15:connection id="5adc1a50-a238-44d5-a8af-981849be23e3"/>
      </ext>
    </extLst>
  </connection>
  <connection id="3" xr16:uid="{34D6D47A-F48D-414D-AC39-7FE871AA20CA}" name="Query - CountryRegion" description="Connection to the 'CountryRegion' query in the workbook." type="100" refreshedVersion="6" minRefreshableVersion="5">
    <extLst>
      <ext xmlns:x15="http://schemas.microsoft.com/office/spreadsheetml/2010/11/main" uri="{DE250136-89BD-433C-8126-D09CA5730AF9}">
        <x15:connection id="e767c59e-a8f2-47c5-9f66-8c559adbe523"/>
      </ext>
    </extLst>
  </connection>
  <connection id="4" xr16:uid="{4EE3C77C-60FA-410B-AF78-89A7A6245B44}" name="Query - Customer" description="Connection to the 'Customer' query in the workbook." type="100" refreshedVersion="6" minRefreshableVersion="5">
    <extLst>
      <ext xmlns:x15="http://schemas.microsoft.com/office/spreadsheetml/2010/11/main" uri="{DE250136-89BD-433C-8126-D09CA5730AF9}">
        <x15:connection id="68963fe5-a3a7-468f-ac14-48b136ed8e41"/>
      </ext>
    </extLst>
  </connection>
  <connection id="5" xr16:uid="{0510D284-1F45-4E8A-8C0A-59AD156405EE}" name="Query - Date" description="Connection to the 'Date' query in the workbook." type="100" refreshedVersion="6" minRefreshableVersion="5">
    <extLst>
      <ext xmlns:x15="http://schemas.microsoft.com/office/spreadsheetml/2010/11/main" uri="{DE250136-89BD-433C-8126-D09CA5730AF9}">
        <x15:connection id="4215d1e8-5472-41bc-bb10-c3791163571a"/>
      </ext>
    </extLst>
  </connection>
  <connection id="6" xr16:uid="{7D3673BB-0E21-46DC-A72B-3F5AE4D15844}" keepAlive="1" name="Query - Del Products" description="Connection to the 'Del Products' query in the workbook." type="5" refreshedVersion="0" background="1">
    <dbPr connection="Provider=Microsoft.Mashup.OleDb.1;Data Source=$Workbook$;Location=&quot;Del Products&quot;;Extended Properties=&quot;&quot;" command="SELECT * FROM [Del Products]"/>
  </connection>
  <connection id="7" xr16:uid="{52697E66-384B-4BD3-A039-FC4CAC3BF8A5}" name="Query - Forecast" description="Connection to the 'Forecast' query in the workbook." type="100" refreshedVersion="6" minRefreshableVersion="5">
    <extLst>
      <ext xmlns:x15="http://schemas.microsoft.com/office/spreadsheetml/2010/11/main" uri="{DE250136-89BD-433C-8126-D09CA5730AF9}">
        <x15:connection id="79e7175f-382b-4065-9507-c4f5f19cd78f"/>
      </ext>
    </extLst>
  </connection>
  <connection id="8" xr16:uid="{A56C80E8-B51B-4FFB-AE82-A31F4D5652F6}" keepAlive="1" name="Query - New Products" description="Connection to the 'New Products' query in the workbook." type="5" refreshedVersion="0" background="1">
    <dbPr connection="Provider=Microsoft.Mashup.OleDb.1;Data Source=$Workbook$;Location=&quot;New Products&quot;;Extended Properties=&quot;&quot;" command="SELECT * FROM [New Products]"/>
  </connection>
  <connection id="9" xr16:uid="{6FFA78CC-A3DD-4B11-B784-49E933BB9AF0}" keepAlive="1" name="Query - Override" description="Connection to the 'Override' query in the workbook." type="5" refreshedVersion="0" background="1">
    <dbPr connection="Provider=Microsoft.Mashup.OleDb.1;Data Source=$Workbook$;Location=Override;Extended Properties=&quot;&quot;" command="SELECT * FROM [Override]"/>
  </connection>
  <connection id="10" xr16:uid="{382BE549-ACF4-4BD4-B8AD-DA59FAB80F0F}" name="Query - Product" description="Connection to the 'Product' query in the workbook." type="100" refreshedVersion="6" minRefreshableVersion="5">
    <extLst>
      <ext xmlns:x15="http://schemas.microsoft.com/office/spreadsheetml/2010/11/main" uri="{DE250136-89BD-433C-8126-D09CA5730AF9}">
        <x15:connection id="62b21921-3ed1-4265-9517-c41e1380ac80"/>
      </ext>
    </extLst>
  </connection>
  <connection id="11" xr16:uid="{F44570CE-865D-4861-A6EF-90BEC54450AB}" keepAlive="1" name="Query - Product Category" description="Connection to the 'Product Category' query in the workbook." type="5" refreshedVersion="0" background="1">
    <dbPr connection="Provider=Microsoft.Mashup.OleDb.1;Data Source=$Workbook$;Location=&quot;Product Category&quot;;Extended Properties=&quot;&quot;" command="SELECT * FROM [Product Category]"/>
  </connection>
  <connection id="12" xr16:uid="{4B583667-976F-48A4-8A0A-0F0B2B0CCCA9}" keepAlive="1" name="Query - Product Subcategory" description="Connection to the 'Product Subcategory' query in the workbook." type="5" refreshedVersion="0" background="1">
    <dbPr connection="Provider=Microsoft.Mashup.OleDb.1;Data Source=$Workbook$;Location=&quot;Product Subcategory&quot;;Extended Properties=&quot;&quot;" command="SELECT * FROM [Product Subcategory]"/>
  </connection>
  <connection id="13" xr16:uid="{CE17B3C2-2D2C-4F5F-BC2E-E1BB273B5384}" name="Query - Promotion" description="Connection to the 'Promotion' query in the workbook." type="100" refreshedVersion="6" minRefreshableVersion="5">
    <extLst>
      <ext xmlns:x15="http://schemas.microsoft.com/office/spreadsheetml/2010/11/main" uri="{DE250136-89BD-433C-8126-D09CA5730AF9}">
        <x15:connection id="ee03ba59-2f8b-4d88-ae91-868122acaa02"/>
      </ext>
    </extLst>
  </connection>
  <connection id="14" xr16:uid="{50CC1EA7-B1B3-4F81-8AE4-AEE0F741ACA4}" name="Query - Sales" description="Connection to the 'Sales' query in the workbook." type="100" refreshedVersion="6" minRefreshableVersion="5">
    <extLst>
      <ext xmlns:x15="http://schemas.microsoft.com/office/spreadsheetml/2010/11/main" uri="{DE250136-89BD-433C-8126-D09CA5730AF9}">
        <x15:connection id="15dfa7d8-519c-436f-a0d4-3dda38e3f55d"/>
      </ext>
    </extLst>
  </connection>
  <connection id="15" xr16:uid="{1F2F5A83-ED7F-4EC9-94AE-654C30A9DB84}" keepAlive="1" name="Query - Sales 2010" description="Connection to the 'Sales 2010' query in the workbook." type="5" refreshedVersion="0" background="1">
    <dbPr connection="Provider=Microsoft.Mashup.OleDb.1;Data Source=$Workbook$;Location=&quot;Sales 2010&quot;;Extended Properties=&quot;&quot;" command="SELECT * FROM [Sales 2010]"/>
  </connection>
  <connection id="16" xr16:uid="{99DAEC72-E6FA-4F8B-8192-027E2D56C6D0}" name="Query - Scenario" description="Connection to the 'Scenario' query in the workbook." type="100" refreshedVersion="6" minRefreshableVersion="5">
    <extLst>
      <ext xmlns:x15="http://schemas.microsoft.com/office/spreadsheetml/2010/11/main" uri="{DE250136-89BD-433C-8126-D09CA5730AF9}">
        <x15:connection id="8977811e-af9e-4ae1-9d3b-283e9fbbc865"/>
      </ext>
    </extLst>
  </connection>
  <connection id="17" xr16:uid="{3C53DB09-BBD6-4F24-99EA-18C203BA34CE}" name="Query - Store" description="Connection to the 'Store' query in the workbook." type="100" refreshedVersion="6" minRefreshableVersion="5">
    <extLst>
      <ext xmlns:x15="http://schemas.microsoft.com/office/spreadsheetml/2010/11/main" uri="{DE250136-89BD-433C-8126-D09CA5730AF9}">
        <x15:connection id="8279a5f3-fad2-48c1-8953-89c6da316e1b"/>
      </ext>
    </extLst>
  </connection>
  <connection id="18" xr16:uid="{93080A97-362D-4F42-B6E8-B149DF05A43D}" name="Query - Year" description="Connection to the 'Year' query in the workbook." type="100" refreshedVersion="6" minRefreshableVersion="5">
    <extLst>
      <ext xmlns:x15="http://schemas.microsoft.com/office/spreadsheetml/2010/11/main" uri="{DE250136-89BD-433C-8126-D09CA5730AF9}">
        <x15:connection id="06566630-683c-4b5d-847c-b6788334ecbd"/>
      </ext>
    </extLst>
  </connection>
  <connection id="19" xr16:uid="{AF3471B2-929B-4DA2-9096-86C2735FC362}" keepAlive="1" name="ThisWorkbookDataModel" description="Data Model" type="5" refreshedVersion="7"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<sst xmlns="http://schemas.openxmlformats.org/spreadsheetml/2006/main" count="132" uniqueCount="48">
  <si>
    <t>High</t>
  </si>
  <si>
    <t>Low</t>
  </si>
  <si>
    <t>Medium</t>
  </si>
  <si>
    <t>Grand Total</t>
  </si>
  <si>
    <t>Audio</t>
  </si>
  <si>
    <t>Cameras and camcorders</t>
  </si>
  <si>
    <t>Cell phones</t>
  </si>
  <si>
    <t>Clothes</t>
  </si>
  <si>
    <t>Computers</t>
  </si>
  <si>
    <t>Games and Toys</t>
  </si>
  <si>
    <t>Home Appliances</t>
  </si>
  <si>
    <t>Music, Movies and Audio Books</t>
  </si>
  <si>
    <t>TV and Video</t>
  </si>
  <si>
    <t>Column Labels</t>
  </si>
  <si>
    <t>China</t>
  </si>
  <si>
    <t>Germany</t>
  </si>
  <si>
    <t>United States</t>
  </si>
  <si>
    <t>CY 2008</t>
  </si>
  <si>
    <t>CY 2009</t>
  </si>
  <si>
    <t>CY 2010</t>
  </si>
  <si>
    <t>Forecast Measure</t>
  </si>
  <si>
    <t>Scenario</t>
  </si>
  <si>
    <t>Product Name</t>
  </si>
  <si>
    <t>Subcategory</t>
  </si>
  <si>
    <t>Category</t>
  </si>
  <si>
    <t>Year New</t>
  </si>
  <si>
    <t>Year Del</t>
  </si>
  <si>
    <t>Forecast New</t>
  </si>
  <si>
    <t>Laptops</t>
  </si>
  <si>
    <t>Recording Pen</t>
  </si>
  <si>
    <t>Touch Screen Phones</t>
  </si>
  <si>
    <t>Smart phones &amp; PDAs</t>
  </si>
  <si>
    <t>Home &amp; Office Phones</t>
  </si>
  <si>
    <t>Cell phones Accessories</t>
  </si>
  <si>
    <t>WWI 2GB Pulse Smart pen M100 White</t>
  </si>
  <si>
    <t>WWI 1GB Digital Voice Recorder Pen E100 Pink</t>
  </si>
  <si>
    <t>Microsoft Surface gray</t>
  </si>
  <si>
    <t>Microsoft Surface black</t>
  </si>
  <si>
    <t>Microsoft Surface azure</t>
  </si>
  <si>
    <t>Power BI T-shirt black</t>
  </si>
  <si>
    <t>Shirts</t>
  </si>
  <si>
    <t>Power BI T-shirt blue</t>
  </si>
  <si>
    <t>Power BI T-shirt gray</t>
  </si>
  <si>
    <t>Total</t>
  </si>
  <si>
    <t>Sales PY</t>
  </si>
  <si>
    <t>% Sales PY (BG)</t>
  </si>
  <si>
    <t>Forecast Amount</t>
  </si>
  <si>
    <t>% Sales PY by Store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</si>
</sst>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00%;#,##0.00%"/>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4" fontId="0" fillId="0" borderId="0" xfId="0" applyNumberFormat="1"/>
    <xf numFmtId="43" fontId="0" fillId="0" borderId="0" xfId="1" applyFont="1"/>
    <xf numFmtId="43" fontId="0" fillId="0" borderId="0" xfId="0" applyNumberFormat="1" applyFont="1"/>
    <xf numFmtId="0" fontId="0" fillId="0" borderId="0" xfId="0" applyAlignment="1">
      <alignment horizontal="left" indent="2"/>
    </xf>
    <xf numFmtId="164" fontId="0" fillId="0" borderId="0" xfId="0" applyNumberFormat="1"/>
  </cellXfs>
  <cellStyles count="2">
    <cellStyle name="Comma" xfId="1" builtinId="3"/>
    <cellStyle name="Normal" xfId="0" builtinId="0"/>
  </cellStyles>
  <dxfs count="2">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microsoft.com/office/2007/relationships/slicerCache" Target="slicerCaches/slicerCache10.xml"/><Relationship Id="rId21" Type="http://schemas.microsoft.com/office/2007/relationships/slicerCache" Target="slicerCaches/slicerCache5.xml"/><Relationship Id="rId42" Type="http://schemas.openxmlformats.org/officeDocument/2006/relationships/customXml" Target="../customXml/item1.xml"/><Relationship Id="rId47" Type="http://schemas.openxmlformats.org/officeDocument/2006/relationships/customXml" Target="../customXml/item6.xml"/><Relationship Id="rId63" Type="http://schemas.openxmlformats.org/officeDocument/2006/relationships/customXml" Target="../customXml/item22.xml"/><Relationship Id="rId68" Type="http://schemas.openxmlformats.org/officeDocument/2006/relationships/customXml" Target="../customXml/item27.xml"/><Relationship Id="rId7" Type="http://schemas.openxmlformats.org/officeDocument/2006/relationships/worksheet" Target="worksheets/sheet7.xml"/><Relationship Id="rId71" Type="http://schemas.openxmlformats.org/officeDocument/2006/relationships/customXml" Target="../customXml/item30.xml"/><Relationship Id="rId2" Type="http://schemas.openxmlformats.org/officeDocument/2006/relationships/worksheet" Target="worksheets/sheet2.xml"/><Relationship Id="rId16" Type="http://schemas.openxmlformats.org/officeDocument/2006/relationships/pivotCacheDefinition" Target="pivotCache/pivotCacheDefinition9.xml"/><Relationship Id="rId29" Type="http://schemas.microsoft.com/office/2007/relationships/slicerCache" Target="slicerCaches/slicerCache13.xml"/><Relationship Id="rId11" Type="http://schemas.openxmlformats.org/officeDocument/2006/relationships/pivotCacheDefinition" Target="pivotCache/pivotCacheDefinition4.xml"/><Relationship Id="rId24" Type="http://schemas.microsoft.com/office/2007/relationships/slicerCache" Target="slicerCaches/slicerCache8.xml"/><Relationship Id="rId32" Type="http://schemas.openxmlformats.org/officeDocument/2006/relationships/pivotCacheDefinition" Target="pivotCache/pivotCacheDefinition10.xml"/><Relationship Id="rId37" Type="http://schemas.openxmlformats.org/officeDocument/2006/relationships/connections" Target="connections.xml"/><Relationship Id="rId40" Type="http://schemas.openxmlformats.org/officeDocument/2006/relationships/powerPivotData" Target="model/item.data"/><Relationship Id="rId45" Type="http://schemas.openxmlformats.org/officeDocument/2006/relationships/customXml" Target="../customXml/item4.xml"/><Relationship Id="rId53" Type="http://schemas.openxmlformats.org/officeDocument/2006/relationships/customXml" Target="../customXml/item12.xml"/><Relationship Id="rId58" Type="http://schemas.openxmlformats.org/officeDocument/2006/relationships/customXml" Target="../customXml/item17.xml"/><Relationship Id="rId66" Type="http://schemas.openxmlformats.org/officeDocument/2006/relationships/customXml" Target="../customXml/item25.xml"/><Relationship Id="rId5" Type="http://schemas.openxmlformats.org/officeDocument/2006/relationships/worksheet" Target="worksheets/sheet5.xml"/><Relationship Id="rId61" Type="http://schemas.openxmlformats.org/officeDocument/2006/relationships/customXml" Target="../customXml/item20.xml"/><Relationship Id="rId19" Type="http://schemas.microsoft.com/office/2007/relationships/slicerCache" Target="slicerCaches/slicerCache3.xml"/><Relationship Id="rId14" Type="http://schemas.openxmlformats.org/officeDocument/2006/relationships/pivotCacheDefinition" Target="pivotCache/pivotCacheDefinition7.xml"/><Relationship Id="rId22" Type="http://schemas.microsoft.com/office/2007/relationships/slicerCache" Target="slicerCaches/slicerCache6.xml"/><Relationship Id="rId27" Type="http://schemas.microsoft.com/office/2007/relationships/slicerCache" Target="slicerCaches/slicerCache11.xml"/><Relationship Id="rId30" Type="http://schemas.microsoft.com/office/2007/relationships/slicerCache" Target="slicerCaches/slicerCache14.xml"/><Relationship Id="rId35" Type="http://schemas.openxmlformats.org/officeDocument/2006/relationships/pivotTable" Target="pivotTables/pivotTable2.xml"/><Relationship Id="rId43" Type="http://schemas.openxmlformats.org/officeDocument/2006/relationships/customXml" Target="../customXml/item2.xml"/><Relationship Id="rId48" Type="http://schemas.openxmlformats.org/officeDocument/2006/relationships/customXml" Target="../customXml/item7.xml"/><Relationship Id="rId56" Type="http://schemas.openxmlformats.org/officeDocument/2006/relationships/customXml" Target="../customXml/item15.xml"/><Relationship Id="rId64" Type="http://schemas.openxmlformats.org/officeDocument/2006/relationships/customXml" Target="../customXml/item23.xml"/><Relationship Id="rId69" Type="http://schemas.openxmlformats.org/officeDocument/2006/relationships/customXml" Target="../customXml/item28.xml"/><Relationship Id="rId8" Type="http://schemas.openxmlformats.org/officeDocument/2006/relationships/pivotCacheDefinition" Target="pivotCache/pivotCacheDefinition1.xml"/><Relationship Id="rId51" Type="http://schemas.openxmlformats.org/officeDocument/2006/relationships/customXml" Target="../customXml/item10.xml"/><Relationship Id="rId72" Type="http://schemas.openxmlformats.org/officeDocument/2006/relationships/customXml" Target="../customXml/item31.xml"/><Relationship Id="rId3" Type="http://schemas.openxmlformats.org/officeDocument/2006/relationships/worksheet" Target="worksheets/sheet3.xml"/><Relationship Id="rId12" Type="http://schemas.openxmlformats.org/officeDocument/2006/relationships/pivotCacheDefinition" Target="pivotCache/pivotCacheDefinition5.xml"/><Relationship Id="rId17" Type="http://schemas.microsoft.com/office/2007/relationships/slicerCache" Target="slicerCaches/slicerCache1.xml"/><Relationship Id="rId25" Type="http://schemas.microsoft.com/office/2007/relationships/slicerCache" Target="slicerCaches/slicerCache9.xml"/><Relationship Id="rId33" Type="http://schemas.openxmlformats.org/officeDocument/2006/relationships/pivotCacheDefinition" Target="pivotCache/pivotCacheDefinition11.xml"/><Relationship Id="rId38" Type="http://schemas.openxmlformats.org/officeDocument/2006/relationships/styles" Target="styles.xml"/><Relationship Id="rId46" Type="http://schemas.openxmlformats.org/officeDocument/2006/relationships/customXml" Target="../customXml/item5.xml"/><Relationship Id="rId59" Type="http://schemas.openxmlformats.org/officeDocument/2006/relationships/customXml" Target="../customXml/item18.xml"/><Relationship Id="rId67" Type="http://schemas.openxmlformats.org/officeDocument/2006/relationships/customXml" Target="../customXml/item26.xml"/><Relationship Id="rId20" Type="http://schemas.microsoft.com/office/2007/relationships/slicerCache" Target="slicerCaches/slicerCache4.xml"/><Relationship Id="rId41" Type="http://schemas.openxmlformats.org/officeDocument/2006/relationships/calcChain" Target="calcChain.xml"/><Relationship Id="rId54" Type="http://schemas.openxmlformats.org/officeDocument/2006/relationships/customXml" Target="../customXml/item13.xml"/><Relationship Id="rId62" Type="http://schemas.openxmlformats.org/officeDocument/2006/relationships/customXml" Target="../customXml/item21.xml"/><Relationship Id="rId70" Type="http://schemas.openxmlformats.org/officeDocument/2006/relationships/customXml" Target="../customXml/item2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8.xml"/><Relationship Id="rId23" Type="http://schemas.microsoft.com/office/2007/relationships/slicerCache" Target="slicerCaches/slicerCache7.xml"/><Relationship Id="rId28" Type="http://schemas.microsoft.com/office/2007/relationships/slicerCache" Target="slicerCaches/slicerCache12.xml"/><Relationship Id="rId36" Type="http://schemas.openxmlformats.org/officeDocument/2006/relationships/theme" Target="theme/theme1.xml"/><Relationship Id="rId49" Type="http://schemas.openxmlformats.org/officeDocument/2006/relationships/customXml" Target="../customXml/item8.xml"/><Relationship Id="rId57" Type="http://schemas.openxmlformats.org/officeDocument/2006/relationships/customXml" Target="../customXml/item16.xml"/><Relationship Id="rId10" Type="http://schemas.openxmlformats.org/officeDocument/2006/relationships/pivotCacheDefinition" Target="pivotCache/pivotCacheDefinition3.xml"/><Relationship Id="rId31" Type="http://schemas.microsoft.com/office/2007/relationships/slicerCache" Target="slicerCaches/slicerCache15.xml"/><Relationship Id="rId44" Type="http://schemas.openxmlformats.org/officeDocument/2006/relationships/customXml" Target="../customXml/item3.xml"/><Relationship Id="rId52" Type="http://schemas.openxmlformats.org/officeDocument/2006/relationships/customXml" Target="../customXml/item11.xml"/><Relationship Id="rId60" Type="http://schemas.openxmlformats.org/officeDocument/2006/relationships/customXml" Target="../customXml/item19.xml"/><Relationship Id="rId65" Type="http://schemas.openxmlformats.org/officeDocument/2006/relationships/customXml" Target="../customXml/item24.xml"/><Relationship Id="rId4" Type="http://schemas.openxmlformats.org/officeDocument/2006/relationships/worksheet" Target="worksheets/sheet4.xml"/><Relationship Id="rId9" Type="http://schemas.openxmlformats.org/officeDocument/2006/relationships/pivotCacheDefinition" Target="pivotCache/pivotCacheDefinition2.xml"/><Relationship Id="rId13" Type="http://schemas.openxmlformats.org/officeDocument/2006/relationships/pivotCacheDefinition" Target="pivotCache/pivotCacheDefinition6.xml"/><Relationship Id="rId18" Type="http://schemas.microsoft.com/office/2007/relationships/slicerCache" Target="slicerCaches/slicerCache2.xml"/><Relationship Id="rId39" Type="http://schemas.openxmlformats.org/officeDocument/2006/relationships/sharedStrings" Target="sharedStrings.xml"/><Relationship Id="rId34" Type="http://schemas.openxmlformats.org/officeDocument/2006/relationships/pivotTable" Target="pivotTables/pivotTable1.xml"/><Relationship Id="rId50" Type="http://schemas.openxmlformats.org/officeDocument/2006/relationships/customXml" Target="../customXml/item9.xml"/><Relationship Id="rId55" Type="http://schemas.openxmlformats.org/officeDocument/2006/relationships/customXml" Target="../customXml/item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v>YTD Sales (not filtered)</c:v>
          </c:tx>
          <c:spPr>
            <a:ln w="28575" cap="rnd">
              <a:solidFill>
                <a:schemeClr val="accent1"/>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6988556.4533999963</c:v>
              </c:pt>
              <c:pt idx="8">
                <c:v>6988556.4533999963</c:v>
              </c:pt>
              <c:pt idx="9">
                <c:v>6988556.4533999963</c:v>
              </c:pt>
              <c:pt idx="10">
                <c:v>6988556.4533999963</c:v>
              </c:pt>
              <c:pt idx="11">
                <c:v>6988556.4533999963</c:v>
              </c:pt>
            </c:numLit>
          </c:val>
          <c:smooth val="0"/>
          <c:extLst>
            <c:ext xmlns:c16="http://schemas.microsoft.com/office/drawing/2014/chart" uri="{C3380CC4-5D6E-409C-BE32-E72D297353CC}">
              <c16:uniqueId val="{00000000-137C-4CAE-9716-A377AFA6FE39}"/>
            </c:ext>
          </c:extLst>
        </c:ser>
        <c:ser>
          <c:idx val="1"/>
          <c:order val="1"/>
          <c:tx>
            <c:v>YTD Forecast</c:v>
          </c:tx>
          <c:spPr>
            <a:ln w="28575" cap="rnd">
              <a:solidFill>
                <a:schemeClr val="accent2"/>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584644.43805890589</c:v>
              </c:pt>
              <c:pt idx="1">
                <c:v>1211237.5541255821</c:v>
              </c:pt>
              <c:pt idx="2">
                <c:v>1710572.5865331718</c:v>
              </c:pt>
              <c:pt idx="3">
                <c:v>2393840.664026387</c:v>
              </c:pt>
              <c:pt idx="4">
                <c:v>3467882.8180904295</c:v>
              </c:pt>
              <c:pt idx="5">
                <c:v>4346092.053214076</c:v>
              </c:pt>
              <c:pt idx="6">
                <c:v>5421373.4922282919</c:v>
              </c:pt>
              <c:pt idx="7">
                <c:v>6262466.3358283453</c:v>
              </c:pt>
              <c:pt idx="8">
                <c:v>6976649.5426206952</c:v>
              </c:pt>
              <c:pt idx="9">
                <c:v>7788586.4673744971</c:v>
              </c:pt>
              <c:pt idx="10">
                <c:v>8662345.020468358</c:v>
              </c:pt>
              <c:pt idx="11">
                <c:v>9414091.8437969983</c:v>
              </c:pt>
            </c:numLit>
          </c:val>
          <c:smooth val="0"/>
          <c:extLst>
            <c:ext xmlns:c16="http://schemas.microsoft.com/office/drawing/2014/chart" uri="{C3380CC4-5D6E-409C-BE32-E72D297353CC}">
              <c16:uniqueId val="{00000001-137C-4CAE-9716-A377AFA6FE39}"/>
            </c:ext>
          </c:extLst>
        </c:ser>
        <c:dLbls>
          <c:showLegendKey val="0"/>
          <c:showVal val="0"/>
          <c:showCatName val="0"/>
          <c:showSerName val="0"/>
          <c:showPercent val="0"/>
          <c:showBubbleSize val="0"/>
        </c:dLbls>
        <c:smooth val="0"/>
        <c:axId val="1891378720"/>
        <c:axId val="516105152"/>
      </c:lineChart>
      <c:catAx>
        <c:axId val="189137872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105152"/>
        <c:crosses val="autoZero"/>
        <c:auto val="1"/>
        <c:lblAlgn val="ctr"/>
        <c:lblOffset val="100"/>
        <c:noMultiLvlLbl val="0"/>
        <c:extLst>
          <c:ext xmlns:c15="http://schemas.microsoft.com/office/drawing/2012/chart" uri="{F40574EE-89B7-4290-83BB-5DA773EAF853}">
            <c15:numFmt c:formatCode="General" c:sourceLinked="1"/>
          </c:ext>
        </c:extLst>
      </c:catAx>
      <c:valAx>
        <c:axId val="5161051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1378720"/>
        <c:crosses val="autoZero"/>
        <c:crossBetween val="between"/>
        <c:extLst>
          <c:ext xmlns:c15="http://schemas.microsoft.com/office/drawing/2012/chart" uri="{F40574EE-89B7-4290-83BB-5DA773EAF853}">
            <c15:numFmt c:formatCode="#,##0.00"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5="http://schemas.microsoft.com/office/drawing/2012/chart" uri="{723BEF56-08C2-4564-9609-F4CBC75E7E54}">
      <c15:pivotSource>
        <c15:name>[14 - Budget.xlsx]PivotChartTable1</c15:name>
        <c15:fmtId val="0"/>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ln w="28575" cap="rnd">
            <a:solidFill>
              <a:schemeClr val="accent1"/>
            </a:solidFill>
            <a:prstDash val="sysDash"/>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ln w="28575" cap="rnd">
            <a:solidFill>
              <a:schemeClr val="accent1"/>
            </a:solidFill>
            <a:prstDash val="sysDot"/>
            <a:round/>
          </a:ln>
          <a:effectLst>
            <a:glow>
              <a:schemeClr val="bg1"/>
            </a:glo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v>YTD Projection</c:v>
          </c:tx>
          <c:spPr>
            <a:ln w="28575" cap="rnd">
              <a:solidFill>
                <a:schemeClr val="accent1"/>
              </a:solidFill>
              <a:prstDash val="sysDash"/>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7489516.3985731117</c:v>
              </c:pt>
              <c:pt idx="8">
                <c:v>8203699.6053654635</c:v>
              </c:pt>
              <c:pt idx="9">
                <c:v>9015636.5301192645</c:v>
              </c:pt>
              <c:pt idx="10">
                <c:v>9889395.0832131263</c:v>
              </c:pt>
              <c:pt idx="11">
                <c:v>10641141.906541767</c:v>
              </c:pt>
            </c:numLit>
          </c:val>
          <c:smooth val="0"/>
          <c:extLst>
            <c:ext xmlns:c16="http://schemas.microsoft.com/office/drawing/2014/chart" uri="{C3380CC4-5D6E-409C-BE32-E72D297353CC}">
              <c16:uniqueId val="{00000000-A363-4BA3-B5A3-81BA86566A91}"/>
            </c:ext>
          </c:extLst>
        </c:ser>
        <c:ser>
          <c:idx val="1"/>
          <c:order val="1"/>
          <c:tx>
            <c:v>YTD Forecast</c:v>
          </c:tx>
          <c:spPr>
            <a:ln w="28575" cap="rnd">
              <a:solidFill>
                <a:schemeClr val="accent2"/>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584644.43805890589</c:v>
              </c:pt>
              <c:pt idx="1">
                <c:v>1211237.5541255821</c:v>
              </c:pt>
              <c:pt idx="2">
                <c:v>1710572.5865331718</c:v>
              </c:pt>
              <c:pt idx="3">
                <c:v>2393840.664026387</c:v>
              </c:pt>
              <c:pt idx="4">
                <c:v>3467882.8180904295</c:v>
              </c:pt>
              <c:pt idx="5">
                <c:v>4346092.053214076</c:v>
              </c:pt>
              <c:pt idx="6">
                <c:v>5421373.4922282919</c:v>
              </c:pt>
              <c:pt idx="7">
                <c:v>6262466.3358283453</c:v>
              </c:pt>
              <c:pt idx="8">
                <c:v>6976649.5426206952</c:v>
              </c:pt>
              <c:pt idx="9">
                <c:v>7788586.4673744971</c:v>
              </c:pt>
              <c:pt idx="10">
                <c:v>8662345.020468358</c:v>
              </c:pt>
              <c:pt idx="11">
                <c:v>9414091.8437969983</c:v>
              </c:pt>
            </c:numLit>
          </c:val>
          <c:smooth val="0"/>
          <c:extLst>
            <c:ext xmlns:c16="http://schemas.microsoft.com/office/drawing/2014/chart" uri="{C3380CC4-5D6E-409C-BE32-E72D297353CC}">
              <c16:uniqueId val="{00000003-A363-4BA3-B5A3-81BA86566A91}"/>
            </c:ext>
          </c:extLst>
        </c:ser>
        <c:ser>
          <c:idx val="2"/>
          <c:order val="2"/>
          <c:tx>
            <c:v>YTD Adjusted Projection</c:v>
          </c:tx>
          <c:spPr>
            <a:ln w="28575" cap="rnd">
              <a:solidFill>
                <a:schemeClr val="accent1"/>
              </a:solidFill>
              <a:prstDash val="sysDot"/>
              <a:round/>
            </a:ln>
            <a:effectLst>
              <a:glow>
                <a:schemeClr val="bg1"/>
              </a:glow>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pt idx="7">
                <c:v>7596207.7550479136</c:v>
              </c:pt>
              <c:pt idx="8">
                <c:v>8462493.2922528684</c:v>
              </c:pt>
              <c:pt idx="9">
                <c:v>9447351.5307935961</c:v>
              </c:pt>
              <c:pt idx="10">
                <c:v>10507197.78642589</c:v>
              </c:pt>
              <c:pt idx="11">
                <c:v>11419047.007320147</c:v>
              </c:pt>
            </c:numLit>
          </c:val>
          <c:smooth val="0"/>
          <c:extLst>
            <c:ext xmlns:c16="http://schemas.microsoft.com/office/drawing/2014/chart" uri="{C3380CC4-5D6E-409C-BE32-E72D297353CC}">
              <c16:uniqueId val="{00000004-A363-4BA3-B5A3-81BA86566A91}"/>
            </c:ext>
          </c:extLst>
        </c:ser>
        <c:ser>
          <c:idx val="3"/>
          <c:order val="3"/>
          <c:tx>
            <c:v>YTD Sales Amount</c:v>
          </c:tx>
          <c:spPr>
            <a:ln w="28575" cap="rnd">
              <a:solidFill>
                <a:schemeClr val="accent1"/>
              </a:solidFill>
              <a:round/>
            </a:ln>
            <a:effectLst/>
          </c:spPr>
          <c:marker>
            <c:symbol val="none"/>
          </c:marker>
          <c:cat>
            <c:strLit>
              <c:ptCount val="12"/>
              <c:pt idx="0">
                <c:v>January 2010</c:v>
              </c:pt>
              <c:pt idx="1">
                <c:v>February 2010</c:v>
              </c:pt>
              <c:pt idx="2">
                <c:v>March 2010</c:v>
              </c:pt>
              <c:pt idx="3">
                <c:v>April 2010</c:v>
              </c:pt>
              <c:pt idx="4">
                <c:v>May 2010</c:v>
              </c:pt>
              <c:pt idx="5">
                <c:v>June 2010</c:v>
              </c:pt>
              <c:pt idx="6">
                <c:v>July 2010</c:v>
              </c:pt>
              <c:pt idx="7">
                <c:v>August 2010</c:v>
              </c:pt>
              <c:pt idx="8">
                <c:v>September 2010</c:v>
              </c:pt>
              <c:pt idx="9">
                <c:v>October 2010</c:v>
              </c:pt>
              <c:pt idx="10">
                <c:v>November 2010</c:v>
              </c:pt>
              <c:pt idx="11">
                <c:v>December 2010</c:v>
              </c:pt>
            </c:strLit>
          </c:cat>
          <c:val>
            <c:numLit>
              <c:formatCode>#,##0.00</c:formatCode>
              <c:ptCount val="12"/>
              <c:pt idx="0">
                <c:v>794248.23849999928</c:v>
              </c:pt>
              <c:pt idx="1">
                <c:v>1685384.1513999999</c:v>
              </c:pt>
              <c:pt idx="2">
                <c:v>2646673.3877000008</c:v>
              </c:pt>
              <c:pt idx="3">
                <c:v>3774778.2034000014</c:v>
              </c:pt>
              <c:pt idx="4">
                <c:v>4710970.9463999989</c:v>
              </c:pt>
              <c:pt idx="5">
                <c:v>5693275.4093999984</c:v>
              </c:pt>
              <c:pt idx="6">
                <c:v>6615818.3923999956</c:v>
              </c:pt>
            </c:numLit>
          </c:val>
          <c:smooth val="0"/>
          <c:extLst>
            <c:ext xmlns:c16="http://schemas.microsoft.com/office/drawing/2014/chart" uri="{C3380CC4-5D6E-409C-BE32-E72D297353CC}">
              <c16:uniqueId val="{00000005-A363-4BA3-B5A3-81BA86566A91}"/>
            </c:ext>
          </c:extLst>
        </c:ser>
        <c:dLbls>
          <c:showLegendKey val="0"/>
          <c:showVal val="0"/>
          <c:showCatName val="0"/>
          <c:showSerName val="0"/>
          <c:showPercent val="0"/>
          <c:showBubbleSize val="0"/>
        </c:dLbls>
        <c:smooth val="0"/>
        <c:axId val="1891378720"/>
        <c:axId val="516105152"/>
      </c:lineChart>
      <c:catAx>
        <c:axId val="189137872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16105152"/>
        <c:crosses val="autoZero"/>
        <c:auto val="1"/>
        <c:lblAlgn val="ctr"/>
        <c:lblOffset val="100"/>
        <c:noMultiLvlLbl val="0"/>
        <c:extLst>
          <c:ext xmlns:c15="http://schemas.microsoft.com/office/drawing/2012/chart" uri="{F40574EE-89B7-4290-83BB-5DA773EAF853}">
            <c15:numFmt c:formatCode="General" c:sourceLinked="1"/>
          </c:ext>
        </c:extLst>
      </c:catAx>
      <c:valAx>
        <c:axId val="516105152"/>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1378720"/>
        <c:crosses val="autoZero"/>
        <c:crossBetween val="between"/>
        <c:extLst>
          <c:ext xmlns:c15="http://schemas.microsoft.com/office/drawing/2012/chart" uri="{F40574EE-89B7-4290-83BB-5DA773EAF853}">
            <c15:numFmt c:formatCode="#,##0.00" c:sourceLinked="1"/>
          </c:ext>
        </c:extLs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extLst>
    <c:ext xmlns:c15="http://schemas.microsoft.com/office/drawing/2012/chart" uri="{723BEF56-08C2-4564-9609-F4CBC75E7E54}">
      <c15:pivotSource>
        <c15:name>[14 - Budget.xlsx]PivotChartTable2</c15:name>
        <c15:fmtId val="1"/>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a:extLst>
                <a:ext uri="{FF2B5EF4-FFF2-40B4-BE49-F238E27FC236}">
                  <a16:creationId xmlns:a16="http://schemas.microsoft.com/office/drawing/2014/main" id="{9F6988E7-4EC4-44C3-B325-DCC4C531CF96}"/>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28</xdr:row>
      <xdr:rowOff>0</xdr:rowOff>
    </xdr:to>
    <mc:AlternateContent xmlns:mc="http://schemas.openxmlformats.org/markup-compatibility/2006" xmlns:a14="http://schemas.microsoft.com/office/drawing/2010/main">
      <mc:Choice Requires="a14">
        <xdr:graphicFrame macro="">
          <xdr:nvGraphicFramePr>
            <xdr:cNvPr id="3" name="Calendar Year">
              <a:extLst>
                <a:ext uri="{FF2B5EF4-FFF2-40B4-BE49-F238E27FC236}">
                  <a16:creationId xmlns:a16="http://schemas.microsoft.com/office/drawing/2014/main" id="{AFA6DE94-6AF2-429E-A858-D1B8878CFF85}"/>
                </a:ext>
              </a:extLst>
            </xdr:cNvPr>
            <xdr:cNvGraphicFramePr/>
          </xdr:nvGraphicFramePr>
          <xdr:xfrm>
            <a:off x="0" y="0"/>
            <a:ext cx="0" cy="0"/>
          </xdr:xfrm>
          <a:graphic>
            <a:graphicData uri="http://schemas.microsoft.com/office/drawing/2010/slicer">
              <sle:slicer xmlns:sle="http://schemas.microsoft.com/office/drawing/2010/slicer" name="Calendar Year"/>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a:extLst>
                <a:ext uri="{FF2B5EF4-FFF2-40B4-BE49-F238E27FC236}">
                  <a16:creationId xmlns:a16="http://schemas.microsoft.com/office/drawing/2014/main" id="{77433AC9-89C2-4A70-8C55-530F6C2A991A}"/>
                </a:ext>
              </a:extLst>
            </xdr:cNvPr>
            <xdr:cNvGraphicFramePr/>
          </xdr:nvGraphicFramePr>
          <xdr:xfrm>
            <a:off x="0" y="0"/>
            <a:ext cx="0" cy="0"/>
          </xdr:xfrm>
          <a:graphic>
            <a:graphicData uri="http://schemas.microsoft.com/office/drawing/2010/slicer">
              <sle:slicer xmlns:sle="http://schemas.microsoft.com/office/drawing/2010/slicer" name="Scenario"/>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1">
              <a:extLst>
                <a:ext uri="{FF2B5EF4-FFF2-40B4-BE49-F238E27FC236}">
                  <a16:creationId xmlns:a16="http://schemas.microsoft.com/office/drawing/2014/main" id="{9959C874-1CF2-483B-81EF-2FCDF54C91CE}"/>
                </a:ext>
              </a:extLst>
            </xdr:cNvPr>
            <xdr:cNvGraphicFramePr/>
          </xdr:nvGraphicFramePr>
          <xdr:xfrm>
            <a:off x="0" y="0"/>
            <a:ext cx="0" cy="0"/>
          </xdr:xfrm>
          <a:graphic>
            <a:graphicData uri="http://schemas.microsoft.com/office/drawing/2010/slicer">
              <sle:slicer xmlns:sle="http://schemas.microsoft.com/office/drawing/2010/slicer" name="Category 1"/>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28</xdr:row>
      <xdr:rowOff>0</xdr:rowOff>
    </xdr:to>
    <mc:AlternateContent xmlns:mc="http://schemas.openxmlformats.org/markup-compatibility/2006" xmlns:a14="http://schemas.microsoft.com/office/drawing/2010/main">
      <mc:Choice Requires="a14">
        <xdr:graphicFrame macro="">
          <xdr:nvGraphicFramePr>
            <xdr:cNvPr id="3" name="Calendar Year 1">
              <a:extLst>
                <a:ext uri="{FF2B5EF4-FFF2-40B4-BE49-F238E27FC236}">
                  <a16:creationId xmlns:a16="http://schemas.microsoft.com/office/drawing/2014/main" id="{EAA36970-6C10-4D48-9EDB-C77240061DE0}"/>
                </a:ext>
              </a:extLst>
            </xdr:cNvPr>
            <xdr:cNvGraphicFramePr/>
          </xdr:nvGraphicFramePr>
          <xdr:xfrm>
            <a:off x="0" y="0"/>
            <a:ext cx="0" cy="0"/>
          </xdr:xfrm>
          <a:graphic>
            <a:graphicData uri="http://schemas.microsoft.com/office/drawing/2010/slicer">
              <sle:slicer xmlns:sle="http://schemas.microsoft.com/office/drawing/2010/slicer" name="Calendar Year 1"/>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1">
              <a:extLst>
                <a:ext uri="{FF2B5EF4-FFF2-40B4-BE49-F238E27FC236}">
                  <a16:creationId xmlns:a16="http://schemas.microsoft.com/office/drawing/2014/main" id="{EE417432-F91A-45DC-9C20-FA418CA9D3DA}"/>
                </a:ext>
              </a:extLst>
            </xdr:cNvPr>
            <xdr:cNvGraphicFramePr/>
          </xdr:nvGraphicFramePr>
          <xdr:xfrm>
            <a:off x="0" y="0"/>
            <a:ext cx="0" cy="0"/>
          </xdr:xfrm>
          <a:graphic>
            <a:graphicData uri="http://schemas.microsoft.com/office/drawing/2010/slicer">
              <sle:slicer xmlns:sle="http://schemas.microsoft.com/office/drawing/2010/slicer" name="Scenario 1"/>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45720</xdr:colOff>
      <xdr:row>0</xdr:row>
      <xdr:rowOff>68580</xdr:rowOff>
    </xdr:from>
    <xdr:to>
      <xdr:col>0</xdr:col>
      <xdr:colOff>1874520</xdr:colOff>
      <xdr:row>13</xdr:row>
      <xdr:rowOff>158115</xdr:rowOff>
    </xdr:to>
    <mc:AlternateContent xmlns:mc="http://schemas.openxmlformats.org/markup-compatibility/2006" xmlns:a14="http://schemas.microsoft.com/office/drawing/2010/main">
      <mc:Choice Requires="a14">
        <xdr:graphicFrame macro="">
          <xdr:nvGraphicFramePr>
            <xdr:cNvPr id="2" name="Category 2">
              <a:extLst>
                <a:ext uri="{FF2B5EF4-FFF2-40B4-BE49-F238E27FC236}">
                  <a16:creationId xmlns:a16="http://schemas.microsoft.com/office/drawing/2014/main" id="{BEE436B2-20C6-46A1-9239-CC27B82BBFEE}"/>
                </a:ext>
              </a:extLst>
            </xdr:cNvPr>
            <xdr:cNvGraphicFramePr/>
          </xdr:nvGraphicFramePr>
          <xdr:xfrm>
            <a:off x="0" y="0"/>
            <a:ext cx="0" cy="0"/>
          </xdr:xfrm>
          <a:graphic>
            <a:graphicData uri="http://schemas.microsoft.com/office/drawing/2010/slicer">
              <sle:slicer xmlns:sle="http://schemas.microsoft.com/office/drawing/2010/slicer" name="Category 2"/>
            </a:graphicData>
          </a:graphic>
        </xdr:graphicFrame>
      </mc:Choice>
      <mc:Fallback xmlns="">
        <xdr:sp macro="" textlink="">
          <xdr:nvSpPr>
            <xdr:cNvPr id="0" name=""/>
            <xdr:cNvSpPr>
              <a:spLocks noTextEdit="1"/>
            </xdr:cNvSpPr>
          </xdr:nvSpPr>
          <xdr:spPr>
            <a:xfrm>
              <a:off x="4572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53340</xdr:colOff>
      <xdr:row>14</xdr:row>
      <xdr:rowOff>91440</xdr:rowOff>
    </xdr:from>
    <xdr:to>
      <xdr:col>0</xdr:col>
      <xdr:colOff>1882140</xdr:colOff>
      <xdr:row>28</xdr:row>
      <xdr:rowOff>0</xdr:rowOff>
    </xdr:to>
    <mc:AlternateContent xmlns:mc="http://schemas.openxmlformats.org/markup-compatibility/2006" xmlns:a14="http://schemas.microsoft.com/office/drawing/2010/main">
      <mc:Choice Requires="a14">
        <xdr:graphicFrame macro="">
          <xdr:nvGraphicFramePr>
            <xdr:cNvPr id="3" name="Calendar Year 2">
              <a:extLst>
                <a:ext uri="{FF2B5EF4-FFF2-40B4-BE49-F238E27FC236}">
                  <a16:creationId xmlns:a16="http://schemas.microsoft.com/office/drawing/2014/main" id="{CE62B7E4-189E-4ED3-8074-A7D703BF456E}"/>
                </a:ext>
              </a:extLst>
            </xdr:cNvPr>
            <xdr:cNvGraphicFramePr/>
          </xdr:nvGraphicFramePr>
          <xdr:xfrm>
            <a:off x="0" y="0"/>
            <a:ext cx="0" cy="0"/>
          </xdr:xfrm>
          <a:graphic>
            <a:graphicData uri="http://schemas.microsoft.com/office/drawing/2010/slicer">
              <sle:slicer xmlns:sle="http://schemas.microsoft.com/office/drawing/2010/slicer" name="Calendar Year 2"/>
            </a:graphicData>
          </a:graphic>
        </xdr:graphicFrame>
      </mc:Choice>
      <mc:Fallback xmlns="">
        <xdr:sp macro="" textlink="">
          <xdr:nvSpPr>
            <xdr:cNvPr id="0" name=""/>
            <xdr:cNvSpPr>
              <a:spLocks noTextEdit="1"/>
            </xdr:cNvSpPr>
          </xdr:nvSpPr>
          <xdr:spPr>
            <a:xfrm>
              <a:off x="53340" y="265176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1935480</xdr:colOff>
      <xdr:row>15</xdr:row>
      <xdr:rowOff>1</xdr:rowOff>
    </xdr:from>
    <xdr:to>
      <xdr:col>0</xdr:col>
      <xdr:colOff>3230880</xdr:colOff>
      <xdr:row>25</xdr:row>
      <xdr:rowOff>114301</xdr:rowOff>
    </xdr:to>
    <mc:AlternateContent xmlns:mc="http://schemas.openxmlformats.org/markup-compatibility/2006" xmlns:a14="http://schemas.microsoft.com/office/drawing/2010/main">
      <mc:Choice Requires="a14">
        <xdr:graphicFrame macro="">
          <xdr:nvGraphicFramePr>
            <xdr:cNvPr id="4" name="Scenario 2">
              <a:extLst>
                <a:ext uri="{FF2B5EF4-FFF2-40B4-BE49-F238E27FC236}">
                  <a16:creationId xmlns:a16="http://schemas.microsoft.com/office/drawing/2014/main" id="{9C08F66F-E5DF-4463-9CD7-838032134C77}"/>
                </a:ext>
              </a:extLst>
            </xdr:cNvPr>
            <xdr:cNvGraphicFramePr/>
          </xdr:nvGraphicFramePr>
          <xdr:xfrm>
            <a:off x="0" y="0"/>
            <a:ext cx="0" cy="0"/>
          </xdr:xfrm>
          <a:graphic>
            <a:graphicData uri="http://schemas.microsoft.com/office/drawing/2010/slicer">
              <sle:slicer xmlns:sle="http://schemas.microsoft.com/office/drawing/2010/slicer" name="Scenario 2"/>
            </a:graphicData>
          </a:graphic>
        </xdr:graphicFrame>
      </mc:Choice>
      <mc:Fallback xmlns="">
        <xdr:sp macro="" textlink="">
          <xdr:nvSpPr>
            <xdr:cNvPr id="0" name=""/>
            <xdr:cNvSpPr>
              <a:spLocks noTextEdit="1"/>
            </xdr:cNvSpPr>
          </xdr:nvSpPr>
          <xdr:spPr>
            <a:xfrm>
              <a:off x="1935480" y="2743201"/>
              <a:ext cx="1295400" cy="19431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15240</xdr:rowOff>
    </xdr:from>
    <xdr:to>
      <xdr:col>14</xdr:col>
      <xdr:colOff>464820</xdr:colOff>
      <xdr:row>20</xdr:row>
      <xdr:rowOff>7620</xdr:rowOff>
    </xdr:to>
    <xdr:graphicFrame macro="">
      <xdr:nvGraphicFramePr>
        <xdr:cNvPr id="2" name="Chart 1">
          <a:extLst>
            <a:ext uri="{FF2B5EF4-FFF2-40B4-BE49-F238E27FC236}">
              <a16:creationId xmlns:a16="http://schemas.microsoft.com/office/drawing/2014/main" id="{4A39A486-0AA9-42D6-99CC-0A803B47B39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7</xdr:row>
      <xdr:rowOff>83821</xdr:rowOff>
    </xdr:from>
    <xdr:to>
      <xdr:col>0</xdr:col>
      <xdr:colOff>1524000</xdr:colOff>
      <xdr:row>19</xdr:row>
      <xdr:rowOff>160021</xdr:rowOff>
    </xdr:to>
    <mc:AlternateContent xmlns:mc="http://schemas.openxmlformats.org/markup-compatibility/2006" xmlns:a14="http://schemas.microsoft.com/office/drawing/2010/main">
      <mc:Choice Requires="a14">
        <xdr:graphicFrame macro="">
          <xdr:nvGraphicFramePr>
            <xdr:cNvPr id="4" name="Calendar Year 4">
              <a:extLst>
                <a:ext uri="{FF2B5EF4-FFF2-40B4-BE49-F238E27FC236}">
                  <a16:creationId xmlns:a16="http://schemas.microsoft.com/office/drawing/2014/main" id="{6EF9748F-6C28-401D-ACFA-E07170D51CBA}"/>
                </a:ext>
              </a:extLst>
            </xdr:cNvPr>
            <xdr:cNvGraphicFramePr/>
          </xdr:nvGraphicFramePr>
          <xdr:xfrm>
            <a:off x="0" y="0"/>
            <a:ext cx="0" cy="0"/>
          </xdr:xfrm>
          <a:graphic>
            <a:graphicData uri="http://schemas.microsoft.com/office/drawing/2010/slicer">
              <sle:slicer xmlns:sle="http://schemas.microsoft.com/office/drawing/2010/slicer" name="Calendar Year 4"/>
            </a:graphicData>
          </a:graphic>
        </xdr:graphicFrame>
      </mc:Choice>
      <mc:Fallback xmlns="">
        <xdr:sp macro="" textlink="">
          <xdr:nvSpPr>
            <xdr:cNvPr id="0" name=""/>
            <xdr:cNvSpPr>
              <a:spLocks noTextEdit="1"/>
            </xdr:cNvSpPr>
          </xdr:nvSpPr>
          <xdr:spPr>
            <a:xfrm>
              <a:off x="76200" y="2606041"/>
              <a:ext cx="1447800" cy="2270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68580</xdr:rowOff>
    </xdr:from>
    <xdr:to>
      <xdr:col>0</xdr:col>
      <xdr:colOff>1844040</xdr:colOff>
      <xdr:row>7</xdr:row>
      <xdr:rowOff>13335</xdr:rowOff>
    </xdr:to>
    <mc:AlternateContent xmlns:mc="http://schemas.openxmlformats.org/markup-compatibility/2006" xmlns:a14="http://schemas.microsoft.com/office/drawing/2010/main">
      <mc:Choice Requires="a14">
        <xdr:graphicFrame macro="">
          <xdr:nvGraphicFramePr>
            <xdr:cNvPr id="5" name="Category 4">
              <a:extLst>
                <a:ext uri="{FF2B5EF4-FFF2-40B4-BE49-F238E27FC236}">
                  <a16:creationId xmlns:a16="http://schemas.microsoft.com/office/drawing/2014/main" id="{7E71FE68-0901-4CE5-B65F-B5BDCF336FB1}"/>
                </a:ext>
              </a:extLst>
            </xdr:cNvPr>
            <xdr:cNvGraphicFramePr/>
          </xdr:nvGraphicFramePr>
          <xdr:xfrm>
            <a:off x="0" y="0"/>
            <a:ext cx="0" cy="0"/>
          </xdr:xfrm>
          <a:graphic>
            <a:graphicData uri="http://schemas.microsoft.com/office/drawing/2010/slicer">
              <sle:slicer xmlns:sle="http://schemas.microsoft.com/office/drawing/2010/slicer" name="Category 4"/>
            </a:graphicData>
          </a:graphic>
        </xdr:graphicFrame>
      </mc:Choice>
      <mc:Fallback xmlns="">
        <xdr:sp macro="" textlink="">
          <xdr:nvSpPr>
            <xdr:cNvPr id="0" name=""/>
            <xdr:cNvSpPr>
              <a:spLocks noTextEdit="1"/>
            </xdr:cNvSpPr>
          </xdr:nvSpPr>
          <xdr:spPr>
            <a:xfrm>
              <a:off x="1524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1912620</xdr:colOff>
      <xdr:row>0</xdr:row>
      <xdr:rowOff>106681</xdr:rowOff>
    </xdr:from>
    <xdr:to>
      <xdr:col>3</xdr:col>
      <xdr:colOff>533400</xdr:colOff>
      <xdr:row>0</xdr:row>
      <xdr:rowOff>1363981</xdr:rowOff>
    </xdr:to>
    <mc:AlternateContent xmlns:mc="http://schemas.openxmlformats.org/markup-compatibility/2006" xmlns:a14="http://schemas.microsoft.com/office/drawing/2010/main">
      <mc:Choice Requires="a14">
        <xdr:graphicFrame macro="">
          <xdr:nvGraphicFramePr>
            <xdr:cNvPr id="6" name="Scenario 4">
              <a:extLst>
                <a:ext uri="{FF2B5EF4-FFF2-40B4-BE49-F238E27FC236}">
                  <a16:creationId xmlns:a16="http://schemas.microsoft.com/office/drawing/2014/main" id="{71CD56E9-8A19-4EC6-A531-8C6067A16F8C}"/>
                </a:ext>
              </a:extLst>
            </xdr:cNvPr>
            <xdr:cNvGraphicFramePr/>
          </xdr:nvGraphicFramePr>
          <xdr:xfrm>
            <a:off x="0" y="0"/>
            <a:ext cx="0" cy="0"/>
          </xdr:xfrm>
          <a:graphic>
            <a:graphicData uri="http://schemas.microsoft.com/office/drawing/2010/slicer">
              <sle:slicer xmlns:sle="http://schemas.microsoft.com/office/drawing/2010/slicer" name="Scenario 4"/>
            </a:graphicData>
          </a:graphic>
        </xdr:graphicFrame>
      </mc:Choice>
      <mc:Fallback xmlns="">
        <xdr:sp macro="" textlink="">
          <xdr:nvSpPr>
            <xdr:cNvPr id="0" name=""/>
            <xdr:cNvSpPr>
              <a:spLocks noTextEdit="1"/>
            </xdr:cNvSpPr>
          </xdr:nvSpPr>
          <xdr:spPr>
            <a:xfrm>
              <a:off x="1912620" y="106681"/>
              <a:ext cx="1828800" cy="12573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15240</xdr:rowOff>
    </xdr:from>
    <xdr:to>
      <xdr:col>14</xdr:col>
      <xdr:colOff>464820</xdr:colOff>
      <xdr:row>20</xdr:row>
      <xdr:rowOff>7620</xdr:rowOff>
    </xdr:to>
    <xdr:graphicFrame macro="">
      <xdr:nvGraphicFramePr>
        <xdr:cNvPr id="2" name="Chart 1">
          <a:extLst>
            <a:ext uri="{FF2B5EF4-FFF2-40B4-BE49-F238E27FC236}">
              <a16:creationId xmlns:a16="http://schemas.microsoft.com/office/drawing/2014/main" id="{64FAB7C4-6A14-4348-95D5-3E311275F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76200</xdr:colOff>
      <xdr:row>7</xdr:row>
      <xdr:rowOff>83821</xdr:rowOff>
    </xdr:from>
    <xdr:to>
      <xdr:col>0</xdr:col>
      <xdr:colOff>1524000</xdr:colOff>
      <xdr:row>19</xdr:row>
      <xdr:rowOff>160021</xdr:rowOff>
    </xdr:to>
    <mc:AlternateContent xmlns:mc="http://schemas.openxmlformats.org/markup-compatibility/2006" xmlns:a14="http://schemas.microsoft.com/office/drawing/2010/main">
      <mc:Choice Requires="a14">
        <xdr:graphicFrame macro="">
          <xdr:nvGraphicFramePr>
            <xdr:cNvPr id="3" name="Calendar Year 5">
              <a:extLst>
                <a:ext uri="{FF2B5EF4-FFF2-40B4-BE49-F238E27FC236}">
                  <a16:creationId xmlns:a16="http://schemas.microsoft.com/office/drawing/2014/main" id="{D27B5DB3-16D0-4AE5-AEA8-6C3CA3678EA4}"/>
                </a:ext>
              </a:extLst>
            </xdr:cNvPr>
            <xdr:cNvGraphicFramePr/>
          </xdr:nvGraphicFramePr>
          <xdr:xfrm>
            <a:off x="0" y="0"/>
            <a:ext cx="0" cy="0"/>
          </xdr:xfrm>
          <a:graphic>
            <a:graphicData uri="http://schemas.microsoft.com/office/drawing/2010/slicer">
              <sle:slicer xmlns:sle="http://schemas.microsoft.com/office/drawing/2010/slicer" name="Calendar Year 5"/>
            </a:graphicData>
          </a:graphic>
        </xdr:graphicFrame>
      </mc:Choice>
      <mc:Fallback xmlns="">
        <xdr:sp macro="" textlink="">
          <xdr:nvSpPr>
            <xdr:cNvPr id="0" name=""/>
            <xdr:cNvSpPr>
              <a:spLocks noTextEdit="1"/>
            </xdr:cNvSpPr>
          </xdr:nvSpPr>
          <xdr:spPr>
            <a:xfrm>
              <a:off x="76200" y="2606041"/>
              <a:ext cx="1447800" cy="227076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15240</xdr:colOff>
      <xdr:row>0</xdr:row>
      <xdr:rowOff>68580</xdr:rowOff>
    </xdr:from>
    <xdr:to>
      <xdr:col>0</xdr:col>
      <xdr:colOff>1844040</xdr:colOff>
      <xdr:row>7</xdr:row>
      <xdr:rowOff>13335</xdr:rowOff>
    </xdr:to>
    <mc:AlternateContent xmlns:mc="http://schemas.openxmlformats.org/markup-compatibility/2006" xmlns:a14="http://schemas.microsoft.com/office/drawing/2010/main">
      <mc:Choice Requires="a14">
        <xdr:graphicFrame macro="">
          <xdr:nvGraphicFramePr>
            <xdr:cNvPr id="4" name="Category 5">
              <a:extLst>
                <a:ext uri="{FF2B5EF4-FFF2-40B4-BE49-F238E27FC236}">
                  <a16:creationId xmlns:a16="http://schemas.microsoft.com/office/drawing/2014/main" id="{451D75C4-17A7-4940-8E66-E983199B4701}"/>
                </a:ext>
              </a:extLst>
            </xdr:cNvPr>
            <xdr:cNvGraphicFramePr/>
          </xdr:nvGraphicFramePr>
          <xdr:xfrm>
            <a:off x="0" y="0"/>
            <a:ext cx="0" cy="0"/>
          </xdr:xfrm>
          <a:graphic>
            <a:graphicData uri="http://schemas.microsoft.com/office/drawing/2010/slicer">
              <sle:slicer xmlns:sle="http://schemas.microsoft.com/office/drawing/2010/slicer" name="Category 5"/>
            </a:graphicData>
          </a:graphic>
        </xdr:graphicFrame>
      </mc:Choice>
      <mc:Fallback xmlns="">
        <xdr:sp macro="" textlink="">
          <xdr:nvSpPr>
            <xdr:cNvPr id="0" name=""/>
            <xdr:cNvSpPr>
              <a:spLocks noTextEdit="1"/>
            </xdr:cNvSpPr>
          </xdr:nvSpPr>
          <xdr:spPr>
            <a:xfrm>
              <a:off x="15240" y="68580"/>
              <a:ext cx="1828800" cy="2466975"/>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1912620</xdr:colOff>
      <xdr:row>0</xdr:row>
      <xdr:rowOff>106681</xdr:rowOff>
    </xdr:from>
    <xdr:to>
      <xdr:col>3</xdr:col>
      <xdr:colOff>533400</xdr:colOff>
      <xdr:row>0</xdr:row>
      <xdr:rowOff>1363981</xdr:rowOff>
    </xdr:to>
    <mc:AlternateContent xmlns:mc="http://schemas.openxmlformats.org/markup-compatibility/2006" xmlns:a14="http://schemas.microsoft.com/office/drawing/2010/main">
      <mc:Choice Requires="a14">
        <xdr:graphicFrame macro="">
          <xdr:nvGraphicFramePr>
            <xdr:cNvPr id="5" name="Scenario 5">
              <a:extLst>
                <a:ext uri="{FF2B5EF4-FFF2-40B4-BE49-F238E27FC236}">
                  <a16:creationId xmlns:a16="http://schemas.microsoft.com/office/drawing/2014/main" id="{C5ED17D1-32D6-421B-8048-5208433CE427}"/>
                </a:ext>
              </a:extLst>
            </xdr:cNvPr>
            <xdr:cNvGraphicFramePr/>
          </xdr:nvGraphicFramePr>
          <xdr:xfrm>
            <a:off x="0" y="0"/>
            <a:ext cx="0" cy="0"/>
          </xdr:xfrm>
          <a:graphic>
            <a:graphicData uri="http://schemas.microsoft.com/office/drawing/2010/slicer">
              <sle:slicer xmlns:sle="http://schemas.microsoft.com/office/drawing/2010/slicer" name="Scenario 5"/>
            </a:graphicData>
          </a:graphic>
        </xdr:graphicFrame>
      </mc:Choice>
      <mc:Fallback xmlns="">
        <xdr:sp macro="" textlink="">
          <xdr:nvSpPr>
            <xdr:cNvPr id="0" name=""/>
            <xdr:cNvSpPr>
              <a:spLocks noTextEdit="1"/>
            </xdr:cNvSpPr>
          </xdr:nvSpPr>
          <xdr:spPr>
            <a:xfrm>
              <a:off x="1912620" y="106681"/>
              <a:ext cx="1828800" cy="1257300"/>
            </a:xfrm>
            <a:prstGeom prst="rect">
              <a:avLst/>
            </a:prstGeom>
            <a:solidFill>
              <a:prstClr val="white"/>
            </a:solidFill>
            <a:ln w="1">
              <a:solidFill>
                <a:prstClr val="green"/>
              </a:solidFill>
            </a:ln>
          </xdr:spPr>
          <xdr:txBody>
            <a:bodyPr vertOverflow="clip" horzOverflow="clip"/>
            <a:lstStyle/>
            <a:p>
              <a:r>
                <a:rPr lang="it-IT"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0277778" createdVersion="5" refreshedVersion="7" minRefreshableVersion="3" recordCount="0" supportSubquery="1" supportAdvancedDrill="1" xr:uid="{5BDE55A2-FEA4-46E5-BA2D-8EA3120C2BA1}">
  <cacheSource type="external" connectionId="19"/>
  <cacheFields count="5">
    <cacheField name="[Scenario].[Scenario].[Scenario]" caption="Scenario" numFmtId="0" hierarchy="56" level="1">
      <sharedItems count="3">
        <s v="High"/>
        <s v="Low"/>
        <s v="Medium"/>
      </sharedItems>
    </cacheField>
    <cacheField name="[Product].[Category].[Category]" caption="Category" numFmtId="0" hierarchy="40" level="1">
      <sharedItems count="8">
        <s v="Audio"/>
        <s v="Cameras and camcorders"/>
        <s v="Cell phones"/>
        <s v="Computers"/>
        <s v="Games and Toys"/>
        <s v="Home Appliances"/>
        <s v="Music, Movies and Audio Books"/>
        <s v="TV and Video"/>
      </sharedItems>
    </cacheField>
    <cacheField name="[Store].[CountryRegion].[CountryRegion]" caption="CountryRegion" numFmtId="0" hierarchy="63" level="1">
      <sharedItems count="3">
        <s v="China"/>
        <s v="Germany"/>
        <s v="United States"/>
      </sharedItems>
    </cacheField>
    <cacheField name="[Date].[Calendar Year].[Calendar Year]" caption="Calendar Year" numFmtId="0" hierarchy="24" level="1">
      <sharedItems count="3">
        <s v="CY 2008"/>
        <s v="CY 2009"/>
        <s v="CY 2010"/>
      </sharedItems>
    </cacheField>
    <cacheField name="[Measures].[Forecast Measure]" caption="Forecast Measure" numFmtId="0" hierarchy="112" level="32767"/>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3"/>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1"/>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0"/>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2"/>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oneField="1">
      <fieldsUsage count="1">
        <fieldUsage x="4"/>
      </fieldsUsage>
    </cacheHierarchy>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0613426" createdVersion="5" refreshedVersion="7" minRefreshableVersion="3" recordCount="0" supportSubquery="1" supportAdvancedDrill="1" xr:uid="{24FF3395-C491-4FA3-BF50-B8E6C3F5C13D}">
  <cacheSource type="external" connectionId="19"/>
  <cacheFields count="8">
    <cacheField name="[Product].[Category].[Category]" caption="Category" numFmtId="0" hierarchy="40" level="1">
      <sharedItems count="1">
        <s v="Cell phones"/>
      </sharedItems>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Measures].[% Sales PY (BG)]" caption="% Sales PY (BG)" numFmtId="0" hierarchy="116" level="32767"/>
    <cacheField name="[Measures].[Forecast Amount]" caption="Forecast Amount" numFmtId="0" hierarchy="113" level="32767"/>
    <cacheField name="[Date].[Calendar Year].[Calendar Year]" caption="Calendar Year" numFmtId="0" hierarchy="24" level="1">
      <sharedItems containsSemiMixedTypes="0" containsNonDate="0" containsString="0"/>
    </cacheField>
    <cacheField name="[Product].[Subcategory].[Subcategory]" caption="Subcategory" numFmtId="0" hierarchy="46" level="1">
      <sharedItems count="4">
        <s v="Cell phones Accessories"/>
        <s v="Home &amp; Office Phones"/>
        <s v="Smart phones &amp; PDAs"/>
        <s v="Touch Screen Phones"/>
      </sharedItems>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6"/>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2" memberValueDatatype="130" unbalanced="0">
      <fieldsUsage count="2">
        <fieldUsage x="-1"/>
        <fieldUsage x="7"/>
      </fieldsUsage>
    </cacheHierarchy>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oneField="1">
      <fieldsUsage count="1">
        <fieldUsage x="5"/>
      </fieldsUsage>
    </cacheHierarchy>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oneField="1">
      <fieldsUsage count="1">
        <fieldUsage x="4"/>
      </fieldsUsage>
    </cacheHierarchy>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13310187" createdVersion="5" refreshedVersion="7" minRefreshableVersion="3" recordCount="0" supportSubquery="1" supportAdvancedDrill="1" xr:uid="{CA8BBF64-AD7B-4A4A-AE21-364A4A6DA406}">
  <cacheSource type="external" connectionId="19"/>
  <cacheFields count="8">
    <cacheField name="[Product].[Category].[Category]" caption="Category" numFmtId="0" hierarchy="40" level="1">
      <sharedItems count="2">
        <s v="Cell phones"/>
        <s v="Clothes"/>
      </sharedItems>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Measures].[% Sales PY (BG)]" caption="% Sales PY (BG)" numFmtId="0" hierarchy="116" level="32767"/>
    <cacheField name="[Measures].[Forecast Amount]" caption="Forecast Amount" numFmtId="0" hierarchy="113" level="32767"/>
    <cacheField name="[Date].[Calendar Year].[Calendar Year]" caption="Calendar Year" numFmtId="0" hierarchy="24" level="1">
      <sharedItems containsSemiMixedTypes="0" containsNonDate="0" containsString="0"/>
    </cacheField>
    <cacheField name="[Product].[Subcategory].[Subcategory]" caption="Subcategory" numFmtId="0" hierarchy="46" level="1">
      <sharedItems count="5">
        <s v="Cell phones Accessories"/>
        <s v="Home &amp; Office Phones"/>
        <s v="Smart phones &amp; PDAs"/>
        <s v="Touch Screen Phones"/>
        <s v="Shirts"/>
      </sharedItems>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6"/>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2" memberValueDatatype="130" unbalanced="0">
      <fieldsUsage count="2">
        <fieldUsage x="-1"/>
        <fieldUsage x="7"/>
      </fieldsUsage>
    </cacheHierarchy>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oneField="1">
      <fieldsUsage count="1">
        <fieldUsage x="5"/>
      </fieldsUsage>
    </cacheHierarchy>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oneField="1">
      <fieldsUsage count="1">
        <fieldUsage x="4"/>
      </fieldsUsage>
    </cacheHierarchy>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18518521" createdVersion="5" refreshedVersion="7" minRefreshableVersion="3" recordCount="0" supportSubquery="1" supportAdvancedDrill="1" xr:uid="{531E41C3-0B76-4F7B-BDA2-A6931A9E7D04}">
  <cacheSource type="external" connectionId="19"/>
  <cacheFields count="6">
    <cacheField name="[Product].[Category].[Category]" caption="Category" numFmtId="0" hierarchy="40" level="1">
      <sharedItems containsSemiMixedTypes="0" containsNonDate="0" containsString="0"/>
    </cacheField>
    <cacheField name="[Store].[CountryRegion].[CountryRegion]" caption="CountryRegion" numFmtId="0" hierarchy="63" level="1">
      <sharedItems count="3">
        <s v="China"/>
        <s v="Germany"/>
        <s v="United States"/>
      </sharedItems>
    </cacheField>
    <cacheField name="[Scenario].[Scenario].[Scenario]" caption="Scenario" numFmtId="0" hierarchy="56" level="1">
      <sharedItems containsSemiMixedTypes="0" containsNonDate="0" containsString="0"/>
    </cacheField>
    <cacheField name="[Measures].[Sales PY]" caption="Sales PY" numFmtId="0" hierarchy="115" level="32767"/>
    <cacheField name="[Date].[Calendar Year].[Calendar Year]" caption="Calendar Year" numFmtId="0" hierarchy="24" level="1">
      <sharedItems containsSemiMixedTypes="0" containsNonDate="0" containsString="0"/>
    </cacheField>
    <cacheField name="[Measures].[% Sales PY by Store]" caption="% Sales PY by Store" numFmtId="0" hierarchy="117" level="32767"/>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4"/>
      </fieldsUsage>
    </cacheHierarchy>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0"/>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2" memberValueDatatype="130" unbalanced="0">
      <fieldsUsage count="2">
        <fieldUsage x="-1"/>
        <fieldUsage x="1"/>
      </fieldsUsage>
    </cacheHierarchy>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oneField="1">
      <fieldsUsage count="1">
        <fieldUsage x="3"/>
      </fieldsUsage>
    </cacheHierarchy>
    <cacheHierarchy uniqueName="[Measures].[% Sales PY (BG)]" caption="% Sales PY (BG)" measure="1" displayFolder="" measureGroup="Sales" count="0"/>
    <cacheHierarchy uniqueName="[Measures].[% Sales PY by Store]" caption="% Sales PY by Store" measure="1" displayFolder="" measureGroup="Sales" count="0" oneField="1">
      <fieldsUsage count="1">
        <fieldUsage x="5"/>
      </fieldsUsage>
    </cacheHierarchy>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0347222" createdVersion="3" refreshedVersion="7" minRefreshableVersion="3" recordCount="0" supportSubquery="1" supportAdvancedDrill="1" xr:uid="{6ED97B9D-E6AC-417B-84B2-A56D8464253C}">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697203786"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10879632" createdVersion="3" refreshedVersion="7" minRefreshableVersion="3" recordCount="0" supportSubquery="1" supportAdvancedDrill="1" xr:uid="{5A606FD5-ED14-4718-A1E0-540846C964AE}">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428095832"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1759259" createdVersion="3" refreshedVersion="7" minRefreshableVersion="3" recordCount="0" supportSubquery="1" supportAdvancedDrill="1" xr:uid="{94E3222A-9071-4DAA-A81B-9BC0BE8961B3}">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1243433299"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21643516" createdVersion="3" refreshedVersion="7" minRefreshableVersion="3" recordCount="0" supportSubquery="1" supportAdvancedDrill="1" xr:uid="{32D9D812-CA38-4620-A145-ECF3EDA03EBD}">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372818587"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26736112" createdVersion="3" refreshedVersion="7" minRefreshableVersion="3" recordCount="0" supportSubquery="1" supportAdvancedDrill="1" xr:uid="{7C2C40BF-FD0E-45C8-8B9F-44D28FF54BC5}">
  <cacheSource type="external" connectionId="19">
    <extLst>
      <ext xmlns:x14="http://schemas.microsoft.com/office/spreadsheetml/2009/9/main" uri="{F057638F-6D5F-4e77-A914-E7F072B9BCA8}">
        <x14:sourceConnection name="ThisWorkbookDataModel"/>
      </ext>
    </extLst>
  </cacheSource>
  <cacheFields count="0"/>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cacheHierarchy uniqueName="[Date].[Calendar Year Month]" caption="Calendar Year Month" attribute="1" defaultMemberUniqueName="[Date].[Calendar Year Month].[All]" allUniqueName="[Date].[Calendar Year Month].[All]" dimensionUniqueName="[Date]" displayFolder="" count="0" memberValueDatatype="130" unbalanced="0"/>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cacheHierarchy uniqueName="[Measures].[YTD Projection]" caption="YTD Projection" measure="1" displayFolder="" measureGroup="Forecast" count="0"/>
    <cacheHierarchy uniqueName="[Measures].[YTD Sales (not filtered)]" caption="YTD Sales (not filtered)" measure="1" displayFolder="" measureGroup="Sales" count="0"/>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extLst>
    <ext xmlns:x14="http://schemas.microsoft.com/office/spreadsheetml/2009/9/main" uri="{725AE2AE-9491-48be-B2B4-4EB974FC3084}">
      <x14:pivotCacheDefinition slicerData="1" pivotCacheId="2048253089"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23148148" createdVersion="5" refreshedVersion="7" minRefreshableVersion="3" recordCount="0" supportSubquery="1" supportAdvancedDrill="1" xr:uid="{5648D579-99D5-42D0-AEF7-5F4F40E0D523}">
  <cacheSource type="external" connectionId="19">
    <extLst>
      <ext xmlns:x14="http://schemas.microsoft.com/office/spreadsheetml/2009/9/main" uri="{F057638F-6D5F-4e77-A914-E7F072B9BCA8}">
        <x14:sourceConnection name="ThisWorkbookDataModel"/>
      </ext>
    </extLst>
  </cacheSource>
  <cacheFields count="6">
    <cacheField name="[Date].[Calendar Year Month].[Calendar Year Month]" caption="Calendar Year Month" numFmtId="0" hierarchy="25" level="1">
      <sharedItems count="12">
        <s v="January 2010"/>
        <s v="February 2010"/>
        <s v="March 2010"/>
        <s v="April 2010"/>
        <s v="May 2010"/>
        <s v="June 2010"/>
        <s v="July 2010"/>
        <s v="August 2010"/>
        <s v="September 2010"/>
        <s v="October 2010"/>
        <s v="November 2010"/>
        <s v="December 2010"/>
      </sharedItems>
    </cacheField>
    <cacheField name="[Measures].[YTD Forecast]" caption="YTD Forecast" numFmtId="0" hierarchy="122" level="32767"/>
    <cacheField name="[Measures].[YTD Sales (not filtered)]" caption="YTD Sales (not filtered)" numFmtId="0" hierarchy="124" level="32767"/>
    <cacheField name="[Date].[Calendar Year].[Calendar Year]" caption="Calendar Year" numFmtId="0" hierarchy="24" level="1">
      <sharedItems containsSemiMixedTypes="0" containsNonDate="0" containsString="0"/>
    </cacheField>
    <cacheField name="[Scenario].[Scenario].[Scenario]" caption="Scenario" numFmtId="0" hierarchy="56" level="1">
      <sharedItems containsSemiMixedTypes="0" containsNonDate="0" containsString="0"/>
    </cacheField>
    <cacheField name="[Product].[Category].[Category]" caption="Category" numFmtId="0" hierarchy="40" level="1">
      <sharedItems containsSemiMixedTypes="0" containsNonDate="0" containsString="0"/>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3"/>
      </fieldsUsage>
    </cacheHierarchy>
    <cacheHierarchy uniqueName="[Date].[Calendar Year Month]" caption="Calendar Year Month" attribute="1" defaultMemberUniqueName="[Date].[Calendar Year Month].[All]" allUniqueName="[Date].[Calendar Year Month].[All]" dimensionUniqueName="[Date]" displayFolder="" count="2" memberValueDatatype="130" unbalanced="0">
      <fieldsUsage count="2">
        <fieldUsage x="-1"/>
        <fieldUsage x="0"/>
      </fieldsUsage>
    </cacheHierarchy>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5"/>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4"/>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cacheHierarchy uniqueName="[Measures].[YTD Forecast]" caption="YTD Forecast" measure="1" displayFolder="" measureGroup="Forecast" count="0" oneField="1">
      <fieldsUsage count="1">
        <fieldUsage x="1"/>
      </fieldsUsage>
    </cacheHierarchy>
    <cacheHierarchy uniqueName="[Measures].[YTD Projection]" caption="YTD Projection" measure="1" displayFolder="" measureGroup="Forecast" count="0"/>
    <cacheHierarchy uniqueName="[Measures].[YTD Sales (not filtered)]" caption="YTD Sales (not filtered)" measure="1" displayFolder="" measureGroup="Sales" count="0" oneField="1">
      <fieldsUsage count="1">
        <fieldUsage x="2"/>
      </fieldsUsage>
    </cacheHierarchy>
    <cacheHierarchy uniqueName="[Measures].[YTD Sales Amount]" caption="YTD Sales Amount" measure="1" displayFolder="" measureGroup="Sales" count="0"/>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pivotCacheId="1099213926"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Marco Russo" refreshedDate="44614.527329861114" createdVersion="5" refreshedVersion="7" minRefreshableVersion="3" recordCount="0" supportSubquery="1" supportAdvancedDrill="1" xr:uid="{04629A25-ABEA-46B2-BFFA-954F74580382}">
  <cacheSource type="external" connectionId="19">
    <extLst>
      <ext xmlns:x14="http://schemas.microsoft.com/office/spreadsheetml/2009/9/main" uri="{F057638F-6D5F-4e77-A914-E7F072B9BCA8}">
        <x14:sourceConnection name="ThisWorkbookDataModel"/>
      </ext>
    </extLst>
  </cacheSource>
  <cacheFields count="8">
    <cacheField name="[Date].[Calendar Year Month].[Calendar Year Month]" caption="Calendar Year Month" numFmtId="0" hierarchy="25" level="1">
      <sharedItems count="12">
        <s v="January 2010"/>
        <s v="February 2010"/>
        <s v="March 2010"/>
        <s v="April 2010"/>
        <s v="May 2010"/>
        <s v="June 2010"/>
        <s v="July 2010"/>
        <s v="August 2010"/>
        <s v="September 2010"/>
        <s v="October 2010"/>
        <s v="November 2010"/>
        <s v="December 2010"/>
      </sharedItems>
    </cacheField>
    <cacheField name="[Date].[Calendar Year].[Calendar Year]" caption="Calendar Year" numFmtId="0" hierarchy="24" level="1">
      <sharedItems containsSemiMixedTypes="0" containsNonDate="0" containsString="0"/>
    </cacheField>
    <cacheField name="[Scenario].[Scenario].[Scenario]" caption="Scenario" numFmtId="0" hierarchy="56" level="1">
      <sharedItems containsSemiMixedTypes="0" containsNonDate="0" containsString="0"/>
    </cacheField>
    <cacheField name="[Measures].[YTD Projection]" caption="YTD Projection" numFmtId="0" hierarchy="123" level="32767"/>
    <cacheField name="[Measures].[YTD Forecast]" caption="YTD Forecast" numFmtId="0" hierarchy="122" level="32767"/>
    <cacheField name="[Measures].[YTD Adjusted Projection]" caption="YTD Adjusted Projection" numFmtId="0" hierarchy="121" level="32767"/>
    <cacheField name="[Measures].[YTD Sales Amount]" caption="YTD Sales Amount" numFmtId="0" hierarchy="125" level="32767"/>
    <cacheField name="[Product].[Category].[Category]" caption="Category" numFmtId="0" hierarchy="40" level="1">
      <sharedItems containsSemiMixedTypes="0" containsNonDate="0" containsString="0"/>
    </cacheField>
  </cacheFields>
  <cacheHierarchies count="138">
    <cacheHierarchy uniqueName="[Customer].[Address Line 1]" caption="Address Line 1" attribute="1" defaultMemberUniqueName="[Customer].[Address Line 1].[All]" allUniqueName="[Customer].[Address Line 1].[All]" dimensionUniqueName="[Customer]" displayFolder="" count="0" memberValueDatatype="130" unbalanced="0"/>
    <cacheHierarchy uniqueName="[Customer].[Address Line 2]" caption="Address Line 2" attribute="1" defaultMemberUniqueName="[Customer].[Address Line 2].[All]" allUniqueName="[Customer].[Address Line 2].[All]" dimensionUniqueName="[Customer]" displayFolder="" count="0" memberValueDatatype="130" unbalanced="0"/>
    <cacheHierarchy uniqueName="[Customer].[Birth Date]" caption="Birth Date" attribute="1" time="1" defaultMemberUniqueName="[Customer].[Birth Date].[All]" allUniqueName="[Customer].[Birth Date].[All]" dimensionUniqueName="[Customer]" displayFolder="" count="0" memberValueDatatype="7" unbalanced="0"/>
    <cacheHierarchy uniqueName="[Customer].[Cars Owned]" caption="Cars Owned" attribute="1" defaultMemberUniqueName="[Customer].[Cars Owned].[All]" allUniqueName="[Customer].[Cars Owned].[All]" dimensionUniqueName="[Customer]" displayFolder="" count="0" memberValueDatatype="20" unbalanced="0"/>
    <cacheHierarchy uniqueName="[Customer].[Children At Home]" caption="Children At Home" attribute="1" defaultMemberUniqueName="[Customer].[Children At Home].[All]" allUniqueName="[Customer].[Children At Home].[All]" dimensionUniqueName="[Customer]" displayFolder="" count="0" memberValueDatatype="20" unbalanced="0"/>
    <cacheHierarchy uniqueName="[Customer].[City]" caption="City" attribute="1" defaultMemberUniqueName="[Customer].[City].[All]" allUniqueName="[Customer].[City].[All]" dimensionUniqueName="[Customer]" displayFolder="" count="0" memberValueDatatype="130" unbalanced="0"/>
    <cacheHierarchy uniqueName="[Customer].[Company Name]" caption="Company Name" attribute="1" defaultMemberUniqueName="[Customer].[Company Name].[All]" allUniqueName="[Customer].[Company Name].[All]" dimensionUniqueName="[Customer]" displayFolder="" count="0" memberValueDatatype="130" unbalanced="0"/>
    <cacheHierarchy uniqueName="[Customer].[Continent]" caption="Continent" attribute="1" defaultMemberUniqueName="[Customer].[Continent].[All]" allUniqueName="[Customer].[Continent].[All]" dimensionUniqueName="[Customer]" displayFolder="" count="0" memberValueDatatype="130" unbalanced="0"/>
    <cacheHierarchy uniqueName="[Customer].[CountryRegion]" caption="CountryRegion" attribute="1" defaultMemberUniqueName="[Customer].[CountryRegion].[All]" allUniqueName="[Customer].[CountryRegion].[All]" dimensionUniqueName="[Customer]" displayFolder="" count="0" memberValueDatatype="130" unbalanced="0"/>
    <cacheHierarchy uniqueName="[Customer].[Customer Code]" caption="Customer Code" attribute="1" defaultMemberUniqueName="[Customer].[Customer Code].[All]" allUniqueName="[Customer].[Customer Code].[All]" dimensionUniqueName="[Customer]" displayFolder="" count="0" memberValueDatatype="130" unbalanced="0"/>
    <cacheHierarchy uniqueName="[Customer].[Customer Type]" caption="Customer Type" attribute="1" defaultMemberUniqueName="[Customer].[Customer Type].[All]" allUniqueName="[Customer].[Customer Type].[All]" dimensionUniqueName="[Customer]" displayFolder="" count="0" memberValueDatatype="130" unbalanced="0"/>
    <cacheHierarchy uniqueName="[Customer].[Date First Purchase]" caption="Date First Purchase" attribute="1" time="1" defaultMemberUniqueName="[Customer].[Date First Purchase].[All]" allUniqueName="[Customer].[Date First Purchase].[All]" dimensionUniqueName="[Customer]" displayFolder="" count="0" memberValueDatatype="7" unbalanced="0"/>
    <cacheHierarchy uniqueName="[Customer].[Education]" caption="Education" attribute="1" defaultMemberUniqueName="[Customer].[Education].[All]" allUniqueName="[Customer].[Education].[All]" dimensionUniqueName="[Customer]" displayFolder="" count="0" memberValueDatatype="130" unbalanced="0"/>
    <cacheHierarchy uniqueName="[Customer].[Gender]" caption="Gender" attribute="1" defaultMemberUniqueName="[Customer].[Gender].[All]" allUniqueName="[Customer].[Gender].[All]" dimensionUniqueName="[Customer]" displayFolder="" count="0" memberValueDatatype="130" unbalanced="0"/>
    <cacheHierarchy uniqueName="[Customer].[House Ownership]" caption="House Ownership" attribute="1" defaultMemberUniqueName="[Customer].[House Ownership].[All]" allUniqueName="[Customer].[House Ownership].[All]" dimensionUniqueName="[Customer]" displayFolder="" count="0" memberValueDatatype="130" unbalanced="0"/>
    <cacheHierarchy uniqueName="[Customer].[Marital Status]" caption="Marital Status" attribute="1" defaultMemberUniqueName="[Customer].[Marital Status].[All]" allUniqueName="[Customer].[Marital Status].[All]" dimensionUniqueName="[Customer]" displayFolder="" count="0" memberValueDatatype="130" unbalanced="0"/>
    <cacheHierarchy uniqueName="[Customer].[Name]" caption="Name" attribute="1" defaultMemberUniqueName="[Customer].[Name].[All]" allUniqueName="[Customer].[Name].[All]" dimensionUniqueName="[Customer]" displayFolder="" count="0" memberValueDatatype="130" unbalanced="0"/>
    <cacheHierarchy uniqueName="[Customer].[Occupation]" caption="Occupation" attribute="1" defaultMemberUniqueName="[Customer].[Occupation].[All]" allUniqueName="[Customer].[Occupation].[All]" dimensionUniqueName="[Customer]" displayFolder="" count="0" memberValueDatatype="130" unbalanced="0"/>
    <cacheHierarchy uniqueName="[Customer].[Phone]" caption="Phone" attribute="1" defaultMemberUniqueName="[Customer].[Phone].[All]" allUniqueName="[Customer].[Phone].[All]" dimensionUniqueName="[Customer]" displayFolder="" count="0" memberValueDatatype="130" unbalanced="0"/>
    <cacheHierarchy uniqueName="[Customer].[State]" caption="State" attribute="1" defaultMemberUniqueName="[Customer].[State].[All]" allUniqueName="[Customer].[State].[All]" dimensionUniqueName="[Customer]" displayFolder="" count="0" memberValueDatatype="130" unbalanced="0"/>
    <cacheHierarchy uniqueName="[Customer].[Title]" caption="Title" attribute="1" defaultMemberUniqueName="[Customer].[Title].[All]" allUniqueName="[Customer].[Title].[All]" dimensionUniqueName="[Customer]" displayFolder="" count="0" memberValueDatatype="130" unbalanced="0"/>
    <cacheHierarchy uniqueName="[Customer].[Total Children]" caption="Total Children" attribute="1" defaultMemberUniqueName="[Customer].[Total Children].[All]" allUniqueName="[Customer].[Total Children].[All]" dimensionUniqueName="[Customer]" displayFolder="" count="0" memberValueDatatype="20" unbalanced="0"/>
    <cacheHierarchy uniqueName="[Customer].[Yearly Income]" caption="Yearly Income" attribute="1" defaultMemberUniqueName="[Customer].[Yearly Income].[All]" allUniqueName="[Customer].[Yearly Income].[All]" dimensionUniqueName="[Customer]" displayFolder="" count="0" memberValueDatatype="5" unbalanced="0"/>
    <cacheHierarchy uniqueName="[Date].[Asia Season]" caption="Asia Season" attribute="1" defaultMemberUniqueName="[Date].[Asia Season].[All]" allUniqueName="[Date].[Asia Season].[All]" dimensionUniqueName="[Date]" displayFolder="" count="0" memberValueDatatype="130" unbalanced="0"/>
    <cacheHierarchy uniqueName="[Date].[Calendar Year]" caption="Calendar Year" attribute="1" defaultMemberUniqueName="[Date].[Calendar Year].[All]" allUniqueName="[Date].[Calendar Year].[All]" dimensionUniqueName="[Date]" displayFolder="" count="2" memberValueDatatype="130" unbalanced="0">
      <fieldsUsage count="2">
        <fieldUsage x="-1"/>
        <fieldUsage x="1"/>
      </fieldsUsage>
    </cacheHierarchy>
    <cacheHierarchy uniqueName="[Date].[Calendar Year Month]" caption="Calendar Year Month" attribute="1" defaultMemberUniqueName="[Date].[Calendar Year Month].[All]" allUniqueName="[Date].[Calendar Year Month].[All]" dimensionUniqueName="[Date]" displayFolder="" count="2" memberValueDatatype="130" unbalanced="0">
      <fieldsUsage count="2">
        <fieldUsage x="-1"/>
        <fieldUsage x="0"/>
      </fieldsUsage>
    </cacheHierarchy>
    <cacheHierarchy uniqueName="[Date].[Calendar Year Quarter]" caption="Calendar Year Quarter" attribute="1" defaultMemberUniqueName="[Date].[Calendar Year Quarter].[All]" allUniqueName="[Date].[Calendar Year Quarter].[All]" dimensionUniqueName="[Date]" displayFolder="" count="0" memberValueDatatype="130" unbalanced="0"/>
    <cacheHierarchy uniqueName="[Date].[Date]" caption="Date" attribute="1" time="1" defaultMemberUniqueName="[Date].[Date].[All]" allUniqueName="[Date].[Date].[All]" dimensionUniqueName="[Date]" displayFolder="" count="0" memberValueDatatype="7" unbalanced="0"/>
    <cacheHierarchy uniqueName="[Date].[Day of Week]" caption="Day of Week" attribute="1" defaultMemberUniqueName="[Date].[Day of Week].[All]" allUniqueName="[Date].[Day of Week].[All]" dimensionUniqueName="[Date]" displayFolder="" count="0" memberValueDatatype="130" unbalanced="0"/>
    <cacheHierarchy uniqueName="[Date].[Europe Season]" caption="Europe Season" attribute="1" defaultMemberUniqueName="[Date].[Europe Season].[All]" allUniqueName="[Date].[Europe Season].[All]" dimensionUniqueName="[Date]" displayFolder="" count="0" memberValueDatatype="130" unbalanced="0"/>
    <cacheHierarchy uniqueName="[Date].[Fiscal Month]" caption="Fiscal Month" attribute="1" defaultMemberUniqueName="[Date].[Fiscal Month].[All]" allUniqueName="[Date].[Fiscal Month].[All]" dimensionUniqueName="[Date]" displayFolder="" count="0" memberValueDatatype="130" unbalanced="0"/>
    <cacheHierarchy uniqueName="[Date].[Fiscal Quarter]" caption="Fiscal Quarter" attribute="1" defaultMemberUniqueName="[Date].[Fiscal Quarter].[All]" allUniqueName="[Date].[Fiscal Quarter].[All]" dimensionUniqueName="[Date]" displayFolder="" count="0" memberValueDatatype="130" unbalanced="0"/>
    <cacheHierarchy uniqueName="[Date].[Fiscal Year]" caption="Fiscal Year" attribute="1" defaultMemberUniqueName="[Date].[Fiscal Year].[All]" allUniqueName="[Date].[Fiscal Year].[All]" dimensionUniqueName="[Date]" displayFolder="" count="0" memberValueDatatype="130" unbalanced="0"/>
    <cacheHierarchy uniqueName="[Date].[Fiscal Year Quarter]" caption="Fiscal Year Quarter" attribute="1" defaultMemberUniqueName="[Date].[Fiscal Year Quarter].[All]" allUniqueName="[Date].[Fiscal Year Quarter].[All]" dimensionUniqueName="[Date]" displayFolder="" count="0" memberValueDatatype="130" unbalanced="0"/>
    <cacheHierarchy uniqueName="[Date].[Holiday Name]" caption="Holiday Name" attribute="1" defaultMemberUniqueName="[Date].[Holiday Name].[All]" allUniqueName="[Date].[Holiday Name].[All]" dimensionUniqueName="[Date]" displayFolder="" count="0" memberValueDatatype="130" unbalanced="0"/>
    <cacheHierarchy uniqueName="[Date].[Is Holiday]" caption="Is Holiday" attribute="1" defaultMemberUniqueName="[Date].[Is Holiday].[All]" allUniqueName="[Date].[Is Holiday].[All]" dimensionUniqueName="[Date]" displayFolder="" count="0" memberValueDatatype="20" unbalanced="0"/>
    <cacheHierarchy uniqueName="[Date].[Month]" caption="Month" attribute="1" defaultMemberUniqueName="[Date].[Month].[All]" allUniqueName="[Date].[Month].[All]" dimensionUniqueName="[Date]" displayFolder="" count="0" memberValueDatatype="130" unbalanced="0"/>
    <cacheHierarchy uniqueName="[Date].[North America Season]" caption="North America Season" attribute="1" defaultMemberUniqueName="[Date].[North America Season].[All]" allUniqueName="[Date].[North America Season].[All]" dimensionUniqueName="[Date]" displayFolder="" count="0" memberValueDatatype="130" unbalanced="0"/>
    <cacheHierarchy uniqueName="[Date].[Working Day]" caption="Working Day" attribute="1" defaultMemberUniqueName="[Date].[Working Day].[All]" allUniqueName="[Date].[Working Day].[All]" dimensionUniqueName="[Date]" displayFolder="" count="0" memberValueDatatype="130" unbalanced="0"/>
    <cacheHierarchy uniqueName="[Product].[Brand]" caption="Brand" attribute="1" defaultMemberUniqueName="[Product].[Brand].[All]" allUniqueName="[Product].[Brand].[All]" dimensionUniqueName="[Product]" displayFolder="" count="0" memberValueDatatype="130" unbalanced="0"/>
    <cacheHierarchy uniqueName="[Product].[Category]" caption="Category" attribute="1" defaultMemberUniqueName="[Product].[Category].[All]" allUniqueName="[Product].[Category].[All]" dimensionUniqueName="[Product]" displayFolder="" count="2" memberValueDatatype="130" unbalanced="0">
      <fieldsUsage count="2">
        <fieldUsage x="-1"/>
        <fieldUsage x="7"/>
      </fieldsUsage>
    </cacheHierarchy>
    <cacheHierarchy uniqueName="[Product].[Color]" caption="Color" attribute="1" defaultMemberUniqueName="[Product].[Color].[All]" allUniqueName="[Product].[Color].[All]" dimensionUniqueName="[Product]" displayFolder="" count="0" memberValueDatatype="130" unbalanced="0"/>
    <cacheHierarchy uniqueName="[Product].[Forecast New]" caption="Forecast New" attribute="1" defaultMemberUniqueName="[Product].[Forecast New].[All]" allUniqueName="[Product].[Forecast New].[All]" dimensionUniqueName="[Product]" displayFolder="" count="0" memberValueDatatype="5" unbalanced="0"/>
    <cacheHierarchy uniqueName="[Product].[Manufacturer]" caption="Manufacturer" attribute="1" defaultMemberUniqueName="[Product].[Manufacturer].[All]" allUniqueName="[Product].[Manufacturer].[All]" dimensionUniqueName="[Product]" displayFolder="" count="0" memberValueDatatype="130" unbalanced="0"/>
    <cacheHierarchy uniqueName="[Product].[Product Code]" caption="Product Code" attribute="1" defaultMemberUniqueName="[Product].[Product Code].[All]" allUniqueName="[Product].[Product Code].[All]" dimensionUniqueName="[Product]" displayFolder="" count="0" memberValueDatatype="130" unbalanced="0"/>
    <cacheHierarchy uniqueName="[Product].[Product Name]" caption="Product Name" attribute="1" defaultMemberUniqueName="[Product].[Product Name].[All]" allUniqueName="[Product].[Product Name].[All]" dimensionUniqueName="[Product]" displayFolder="" count="0" memberValueDatatype="130" unbalanced="0"/>
    <cacheHierarchy uniqueName="[Product].[Subcategory]" caption="Subcategory" attribute="1" defaultMemberUniqueName="[Product].[Subcategory].[All]" allUniqueName="[Product].[Subcategory].[All]" dimensionUniqueName="[Product]" displayFolder="" count="0" memberValueDatatype="130" unbalanced="0"/>
    <cacheHierarchy uniqueName="[Product].[Year Del]" caption="Year Del" attribute="1" defaultMemberUniqueName="[Product].[Year Del].[All]" allUniqueName="[Product].[Year Del].[All]" dimensionUniqueName="[Product]" displayFolder="" count="0" memberValueDatatype="20" unbalanced="0"/>
    <cacheHierarchy uniqueName="[Product].[Year New]" caption="Year New" attribute="1" defaultMemberUniqueName="[Product].[Year New].[All]" allUniqueName="[Product].[Year New].[All]" dimensionUniqueName="[Product]" displayFolder="" count="0" memberValueDatatype="20" unbalanced="0"/>
    <cacheHierarchy uniqueName="[Promotion].[Discount]" caption="Discount" attribute="1" defaultMemberUniqueName="[Promotion].[Discount].[All]" allUniqueName="[Promotion].[Discount].[All]" dimensionUniqueName="[Promotion]" displayFolder="" count="0" memberValueDatatype="5" unbalanced="0"/>
    <cacheHierarchy uniqueName="[Promotion].[End Date]" caption="End Date" attribute="1" time="1" defaultMemberUniqueName="[Promotion].[End Date].[All]" allUniqueName="[Promotion].[End Date].[All]" dimensionUniqueName="[Promotion]" displayFolder="" count="0" memberValueDatatype="7" unbalanced="0"/>
    <cacheHierarchy uniqueName="[Promotion].[Promotion]" caption="Promotion" attribute="1" defaultMemberUniqueName="[Promotion].[Promotion].[All]" allUniqueName="[Promotion].[Promotion].[All]" dimensionUniqueName="[Promotion]" displayFolder="" count="0" memberValueDatatype="130" unbalanced="0"/>
    <cacheHierarchy uniqueName="[Promotion].[Promotion Category]" caption="Promotion Category" attribute="1" defaultMemberUniqueName="[Promotion].[Promotion Category].[All]" allUniqueName="[Promotion].[Promotion Category].[All]" dimensionUniqueName="[Promotion]" displayFolder="" count="0" memberValueDatatype="130" unbalanced="0"/>
    <cacheHierarchy uniqueName="[Promotion].[Promotion Code]" caption="Promotion Code" attribute="1" defaultMemberUniqueName="[Promotion].[Promotion Code].[All]" allUniqueName="[Promotion].[Promotion Code].[All]" dimensionUniqueName="[Promotion]" displayFolder="" count="0" memberValueDatatype="130" unbalanced="0"/>
    <cacheHierarchy uniqueName="[Promotion].[Promotion Type]" caption="Promotion Type" attribute="1" defaultMemberUniqueName="[Promotion].[Promotion Type].[All]" allUniqueName="[Promotion].[Promotion Type].[All]" dimensionUniqueName="[Promotion]" displayFolder="" count="0" memberValueDatatype="130" unbalanced="0"/>
    <cacheHierarchy uniqueName="[Promotion].[Start Date]" caption="Start Date" attribute="1" time="1" defaultMemberUniqueName="[Promotion].[Start Date].[All]" allUniqueName="[Promotion].[Start Date].[All]" dimensionUniqueName="[Promotion]" displayFolder="" count="0" memberValueDatatype="7" unbalanced="0"/>
    <cacheHierarchy uniqueName="[Scenario].[Scenario]" caption="Scenario" attribute="1" defaultMemberUniqueName="[Scenario].[Scenario].[All]" allUniqueName="[Scenario].[Scenario].[All]" dimensionUniqueName="[Scenario]" displayFolder="" count="2" memberValueDatatype="130" unbalanced="0">
      <fieldsUsage count="2">
        <fieldUsage x="-1"/>
        <fieldUsage x="2"/>
      </fieldsUsage>
    </cacheHierarchy>
    <cacheHierarchy uniqueName="[Store].[Address Line 1]" caption="Address Line 1" attribute="1" defaultMemberUniqueName="[Store].[Address Line 1].[All]" allUniqueName="[Store].[Address Line 1].[All]" dimensionUniqueName="[Store]" displayFolder="" count="0" memberValueDatatype="130" unbalanced="0"/>
    <cacheHierarchy uniqueName="[Store].[Address Line 2]" caption="Address Line 2" attribute="1" defaultMemberUniqueName="[Store].[Address Line 2].[All]" allUniqueName="[Store].[Address Line 2].[All]" dimensionUniqueName="[Store]" displayFolder="" count="0" memberValueDatatype="130" unbalanced="0"/>
    <cacheHierarchy uniqueName="[Store].[City]" caption="City" attribute="1" defaultMemberUniqueName="[Store].[City].[All]" allUniqueName="[Store].[City].[All]" dimensionUniqueName="[Store]" displayFolder="" count="0" memberValueDatatype="130" unbalanced="0"/>
    <cacheHierarchy uniqueName="[Store].[Close Date]" caption="Close Date" attribute="1" time="1" defaultMemberUniqueName="[Store].[Close Date].[All]" allUniqueName="[Store].[Close Date].[All]" dimensionUniqueName="[Store]" displayFolder="" count="0" memberValueDatatype="7" unbalanced="0"/>
    <cacheHierarchy uniqueName="[Store].[Close Reason]" caption="Close Reason" attribute="1" defaultMemberUniqueName="[Store].[Close Reason].[All]" allUniqueName="[Store].[Close Reason].[All]" dimensionUniqueName="[Store]" displayFolder="" count="0" memberValueDatatype="130" unbalanced="0"/>
    <cacheHierarchy uniqueName="[Store].[Continent]" caption="Continent" attribute="1" defaultMemberUniqueName="[Store].[Continent].[All]" allUniqueName="[Store].[Continent].[All]" dimensionUniqueName="[Store]" displayFolder="" count="0" memberValueDatatype="130" unbalanced="0"/>
    <cacheHierarchy uniqueName="[Store].[CountryRegion]" caption="CountryRegion" attribute="1" defaultMemberUniqueName="[Store].[CountryRegion].[All]" allUniqueName="[Store].[CountryRegion].[All]" dimensionUniqueName="[Store]" displayFolder="" count="0" memberValueDatatype="130" unbalanced="0"/>
    <cacheHierarchy uniqueName="[Store].[Employees]" caption="Employees" attribute="1" defaultMemberUniqueName="[Store].[Employees].[All]" allUniqueName="[Store].[Employees].[All]" dimensionUniqueName="[Store]" displayFolder="" count="0" memberValueDatatype="20" unbalanced="0"/>
    <cacheHierarchy uniqueName="[Store].[Last Remodel Date]" caption="Last Remodel Date" attribute="1" time="1" defaultMemberUniqueName="[Store].[Last Remodel Date].[All]" allUniqueName="[Store].[Last Remodel Date].[All]" dimensionUniqueName="[Store]" displayFolder="" count="0" memberValueDatatype="7" unbalanced="0"/>
    <cacheHierarchy uniqueName="[Store].[Open Date]" caption="Open Date" attribute="1" time="1" defaultMemberUniqueName="[Store].[Open Date].[All]" allUniqueName="[Store].[Open Date].[All]" dimensionUniqueName="[Store]" displayFolder="" count="0" memberValueDatatype="7" unbalanced="0"/>
    <cacheHierarchy uniqueName="[Store].[Selling Area]" caption="Selling Area" attribute="1" defaultMemberUniqueName="[Store].[Selling Area].[All]" allUniqueName="[Store].[Selling Area].[All]" dimensionUniqueName="[Store]" displayFolder="" count="0" memberValueDatatype="5" unbalanced="0"/>
    <cacheHierarchy uniqueName="[Store].[State]" caption="State" attribute="1" defaultMemberUniqueName="[Store].[State].[All]" allUniqueName="[Store].[State].[All]" dimensionUniqueName="[Store]" displayFolder="" count="0" memberValueDatatype="130" unbalanced="0"/>
    <cacheHierarchy uniqueName="[Store].[Status]" caption="Status" attribute="1" defaultMemberUniqueName="[Store].[Status].[All]" allUniqueName="[Store].[Status].[All]" dimensionUniqueName="[Store]" displayFolder="" count="0" memberValueDatatype="130" unbalanced="0"/>
    <cacheHierarchy uniqueName="[Store].[Store Name]" caption="Store Name" attribute="1" defaultMemberUniqueName="[Store].[Store Name].[All]" allUniqueName="[Store].[Store Name].[All]" dimensionUniqueName="[Store]" displayFolder="" count="0" memberValueDatatype="130" unbalanced="0"/>
    <cacheHierarchy uniqueName="[Store].[Store Phone]" caption="Store Phone" attribute="1" defaultMemberUniqueName="[Store].[Store Phone].[All]" allUniqueName="[Store].[Store Phone].[All]" dimensionUniqueName="[Store]" displayFolder="" count="0" memberValueDatatype="130" unbalanced="0"/>
    <cacheHierarchy uniqueName="[Store].[Store Type]" caption="Store Type" attribute="1" defaultMemberUniqueName="[Store].[Store Type].[All]" allUniqueName="[Store].[Store Type].[All]" dimensionUniqueName="[Store]" displayFolder="" count="0" memberValueDatatype="130" unbalanced="0"/>
    <cacheHierarchy uniqueName="[Store].[Zip Code]" caption="Zip Code" attribute="1" defaultMemberUniqueName="[Store].[Zip Code].[All]" allUniqueName="[Store].[Zip Code].[All]" dimensionUniqueName="[Store]" displayFolder="" count="0" memberValueDatatype="130" unbalanced="0"/>
    <cacheHierarchy uniqueName="[Store].[Zip Code Extension]" caption="Zip Code Extension" attribute="1" defaultMemberUniqueName="[Store].[Zip Code Extension].[All]" allUniqueName="[Store].[Zip Code Extension].[All]" dimensionUniqueName="[Store]" displayFolder="" count="0" memberValueDatatype="130" unbalanced="0"/>
    <cacheHierarchy uniqueName="[Category].[Category]" caption="Category" attribute="1" defaultMemberUniqueName="[Category].[Category].[All]" allUniqueName="[Category].[Category].[All]" dimensionUniqueName="[Category]" displayFolder="" count="0" memberValueDatatype="130" unbalanced="0" hidden="1"/>
    <cacheHierarchy uniqueName="[CountryRegion].[CountryRegion]" caption="CountryRegion" attribute="1" defaultMemberUniqueName="[CountryRegion].[CountryRegion].[All]" allUniqueName="[CountryRegion].[CountryRegion].[All]" dimensionUniqueName="[CountryRegion]" displayFolder="" count="0" memberValueDatatype="130" unbalanced="0" hidden="1"/>
    <cacheHierarchy uniqueName="[Customer].[CustomerKey]" caption="CustomerKey" attribute="1" defaultMemberUniqueName="[Customer].[CustomerKey].[All]" allUniqueName="[Customer].[CustomerKey].[All]" dimensionUniqueName="[Customer]" displayFolder="" count="0" memberValueDatatype="20" unbalanced="0" hidden="1"/>
    <cacheHierarchy uniqueName="[Date].[Calendar Year Month Number]" caption="Calendar Year Month Number" attribute="1" defaultMemberUniqueName="[Date].[Calendar Year Month Number].[All]" allUniqueName="[Date].[Calendar Year Month Number].[All]" dimensionUniqueName="[Date]" displayFolder="" count="0" memberValueDatatype="20" unbalanced="0" hidden="1"/>
    <cacheHierarchy uniqueName="[Date].[Calendar Year Number]" caption="Calendar Year Number" attribute="1" defaultMemberUniqueName="[Date].[Calendar Year Number].[All]" allUniqueName="[Date].[Calendar Year Number].[All]" dimensionUniqueName="[Date]" displayFolder="" count="0" memberValueDatatype="20" unbalanced="0" hidden="1"/>
    <cacheHierarchy uniqueName="[Date].[Calendar Year Quarter Number]" caption="Calendar Year Quarter Number" attribute="1" defaultMemberUniqueName="[Date].[Calendar Year Quarter Number].[All]" allUniqueName="[Date].[Calendar Year Quarter Number].[All]" dimensionUniqueName="[Date]" displayFolder="" count="0" memberValueDatatype="20" unbalanced="0" hidden="1"/>
    <cacheHierarchy uniqueName="[Date].[DateKey]" caption="DateKey" attribute="1" defaultMemberUniqueName="[Date].[DateKey].[All]" allUniqueName="[Date].[DateKey].[All]" dimensionUniqueName="[Date]" displayFolder="" count="0" memberValueDatatype="20" unbalanced="0" hidden="1"/>
    <cacheHierarchy uniqueName="[Date].[Day of Week Number]" caption="Day of Week Number" attribute="1" defaultMemberUniqueName="[Date].[Day of Week Number].[All]" allUniqueName="[Date].[Day of Week Number].[All]" dimensionUniqueName="[Date]" displayFolder="" count="0" memberValueDatatype="20" unbalanced="0" hidden="1"/>
    <cacheHierarchy uniqueName="[Date].[Fiscal Month Number]" caption="Fiscal Month Number" attribute="1" defaultMemberUniqueName="[Date].[Fiscal Month Number].[All]" allUniqueName="[Date].[Fiscal Month Number].[All]" dimensionUniqueName="[Date]" displayFolder="" count="0" memberValueDatatype="20" unbalanced="0" hidden="1"/>
    <cacheHierarchy uniqueName="[Date].[Fiscal Quarter Number]" caption="Fiscal Quarter Number" attribute="1" defaultMemberUniqueName="[Date].[Fiscal Quarter Number].[All]" allUniqueName="[Date].[Fiscal Quarter Number].[All]" dimensionUniqueName="[Date]" displayFolder="" count="0" memberValueDatatype="20" unbalanced="0" hidden="1"/>
    <cacheHierarchy uniqueName="[Date].[Fiscal Year Number]" caption="Fiscal Year Number" attribute="1" defaultMemberUniqueName="[Date].[Fiscal Year Number].[All]" allUniqueName="[Date].[Fiscal Year Number].[All]" dimensionUniqueName="[Date]" displayFolder="" count="0" memberValueDatatype="20" unbalanced="0" hidden="1"/>
    <cacheHierarchy uniqueName="[Date].[Fiscal Year Quarter Number]" caption="Fiscal Year Quarter Number" attribute="1" defaultMemberUniqueName="[Date].[Fiscal Year Quarter Number].[All]" allUniqueName="[Date].[Fiscal Year Quarter Number].[All]" dimensionUniqueName="[Date]" displayFolder="" count="0" memberValueDatatype="20" unbalanced="0" hidden="1"/>
    <cacheHierarchy uniqueName="[Date].[Month Number]" caption="Month Number" attribute="1" defaultMemberUniqueName="[Date].[Month Number].[All]" allUniqueName="[Date].[Month Number].[All]" dimensionUniqueName="[Date]" displayFolder="" count="0" memberValueDatatype="20" unbalanced="0" hidden="1"/>
    <cacheHierarchy uniqueName="[Forecast].[Category]" caption="Category" attribute="1" defaultMemberUniqueName="[Forecast].[Category].[All]" allUniqueName="[Forecast].[Category].[All]" dimensionUniqueName="[Forecast]" displayFolder="" count="0" memberValueDatatype="130" unbalanced="0" hidden="1"/>
    <cacheHierarchy uniqueName="[Forecast].[CountryRegion]" caption="CountryRegion" attribute="1" defaultMemberUniqueName="[Forecast].[CountryRegion].[All]" allUniqueName="[Forecast].[CountryRegion].[All]" dimensionUniqueName="[Forecast]" displayFolder="" count="0" memberValueDatatype="130" unbalanced="0" hidden="1"/>
    <cacheHierarchy uniqueName="[Forecast].[Forecast]" caption="Forecast" attribute="1" defaultMemberUniqueName="[Forecast].[Forecast].[All]" allUniqueName="[Forecast].[Forecast].[All]" dimensionUniqueName="[Forecast]" displayFolder="" count="0" memberValueDatatype="5" unbalanced="0" hidden="1"/>
    <cacheHierarchy uniqueName="[Forecast].[Scenario]" caption="Scenario" attribute="1" defaultMemberUniqueName="[Forecast].[Scenario].[All]" allUniqueName="[Forecast].[Scenario].[All]" dimensionUniqueName="[Forecast]" displayFolder="" count="0" memberValueDatatype="130" unbalanced="0" hidden="1"/>
    <cacheHierarchy uniqueName="[Forecast].[Year]" caption="Year" attribute="1" defaultMemberUniqueName="[Forecast].[Year].[All]" allUniqueName="[Forecast].[Year].[All]" dimensionUniqueName="[Forecast]" displayFolder="" count="0" memberValueDatatype="130" unbalanced="0" hidden="1"/>
    <cacheHierarchy uniqueName="[Product].[ProductKey]" caption="ProductKey" attribute="1" defaultMemberUniqueName="[Product].[ProductKey].[All]" allUniqueName="[Product].[ProductKey].[All]" dimensionUniqueName="[Product]" displayFolder="" count="0" memberValueDatatype="5" unbalanced="0" hidden="1"/>
    <cacheHierarchy uniqueName="[Promotion].[PromotionKey]" caption="PromotionKey" attribute="1" defaultMemberUniqueName="[Promotion].[PromotionKey].[All]" allUniqueName="[Promotion].[PromotionKey].[All]" dimensionUniqueName="[Promotion]" displayFolder="" count="0" memberValueDatatype="20" unbalanced="0" hidden="1"/>
    <cacheHierarchy uniqueName="[Sales].[CurrencyKey]" caption="CurrencyKey" attribute="1" defaultMemberUniqueName="[Sales].[CurrencyKey].[All]" allUniqueName="[Sales].[CurrencyKey].[All]" dimensionUniqueName="[Sales]" displayFolder="" count="0" memberValueDatatype="20" unbalanced="0" hidden="1"/>
    <cacheHierarchy uniqueName="[Sales].[CustomerKey]" caption="CustomerKey" attribute="1" defaultMemberUniqueName="[Sales].[CustomerKey].[All]" allUniqueName="[Sales].[CustomerKey].[All]" dimensionUniqueName="[Sales]" displayFolder="" count="0" memberValueDatatype="20" unbalanced="0" hidden="1"/>
    <cacheHierarchy uniqueName="[Sales].[Delivery Date]" caption="Delivery Date" attribute="1" time="1" defaultMemberUniqueName="[Sales].[Delivery Date].[All]" allUniqueName="[Sales].[Delivery Date].[All]" dimensionUniqueName="[Sales]" displayFolder="" count="0" memberValueDatatype="7" unbalanced="0" hidden="1"/>
    <cacheHierarchy uniqueName="[Sales].[Net Price]" caption="Net Price" attribute="1" defaultMemberUniqueName="[Sales].[Net Price].[All]" allUniqueName="[Sales].[Net Price].[All]" dimensionUniqueName="[Sales]" displayFolder="" count="0" memberValueDatatype="5" unbalanced="0" hidden="1"/>
    <cacheHierarchy uniqueName="[Sales].[Order Date]" caption="Order Date" attribute="1" time="1" defaultMemberUniqueName="[Sales].[Order Date].[All]" allUniqueName="[Sales].[Order Date].[All]" dimensionUniqueName="[Sales]" displayFolder="" count="0" memberValueDatatype="7" unbalanced="0" hidden="1"/>
    <cacheHierarchy uniqueName="[Sales].[Order Line Number]" caption="Order Line Number" attribute="1" defaultMemberUniqueName="[Sales].[Order Line Number].[All]" allUniqueName="[Sales].[Order Line Number].[All]" dimensionUniqueName="[Sales]" displayFolder="" count="0" memberValueDatatype="20" unbalanced="0" hidden="1"/>
    <cacheHierarchy uniqueName="[Sales].[Order Number]" caption="Order Number" attribute="1" defaultMemberUniqueName="[Sales].[Order Number].[All]" allUniqueName="[Sales].[Order Number].[All]" dimensionUniqueName="[Sales]" displayFolder="" count="0" memberValueDatatype="130" unbalanced="0" hidden="1"/>
    <cacheHierarchy uniqueName="[Sales].[OrderDateKey]" caption="OrderDateKey" attribute="1" defaultMemberUniqueName="[Sales].[OrderDateKey].[All]" allUniqueName="[Sales].[OrderDateKey].[All]" dimensionUniqueName="[Sales]" displayFolder="" count="0" memberValueDatatype="130" unbalanced="0" hidden="1"/>
    <cacheHierarchy uniqueName="[Sales].[ProductKey]" caption="ProductKey" attribute="1" defaultMemberUniqueName="[Sales].[ProductKey].[All]" allUniqueName="[Sales].[ProductKey].[All]" dimensionUniqueName="[Sales]" displayFolder="" count="0" memberValueDatatype="20" unbalanced="0" hidden="1"/>
    <cacheHierarchy uniqueName="[Sales].[PromotionKey]" caption="PromotionKey" attribute="1" defaultMemberUniqueName="[Sales].[PromotionKey].[All]" allUniqueName="[Sales].[PromotionKey].[All]" dimensionUniqueName="[Sales]" displayFolder="" count="0" memberValueDatatype="20" unbalanced="0" hidden="1"/>
    <cacheHierarchy uniqueName="[Sales].[Quantity]" caption="Quantity" attribute="1" defaultMemberUniqueName="[Sales].[Quantity].[All]" allUniqueName="[Sales].[Quantity].[All]" dimensionUniqueName="[Sales]" displayFolder="" count="0" memberValueDatatype="20" unbalanced="0" hidden="1"/>
    <cacheHierarchy uniqueName="[Sales].[StoreKey]" caption="StoreKey" attribute="1" defaultMemberUniqueName="[Sales].[StoreKey].[All]" allUniqueName="[Sales].[StoreKey].[All]" dimensionUniqueName="[Sales]" displayFolder="" count="0" memberValueDatatype="20" unbalanced="0" hidden="1"/>
    <cacheHierarchy uniqueName="[Sales].[Unit Cost]" caption="Unit Cost" attribute="1" defaultMemberUniqueName="[Sales].[Unit Cost].[All]" allUniqueName="[Sales].[Unit Cost].[All]" dimensionUniqueName="[Sales]" displayFolder="" count="0" memberValueDatatype="5" unbalanced="0" hidden="1"/>
    <cacheHierarchy uniqueName="[Sales].[Unit Discount]" caption="Unit Discount" attribute="1" defaultMemberUniqueName="[Sales].[Unit Discount].[All]" allUniqueName="[Sales].[Unit Discount].[All]" dimensionUniqueName="[Sales]" displayFolder="" count="0" memberValueDatatype="5" unbalanced="0" hidden="1"/>
    <cacheHierarchy uniqueName="[Sales].[Unit Price]" caption="Unit Price" attribute="1" defaultMemberUniqueName="[Sales].[Unit Price].[All]" allUniqueName="[Sales].[Unit Price].[All]" dimensionUniqueName="[Sales]" displayFolder="" count="0" memberValueDatatype="5" unbalanced="0" hidden="1"/>
    <cacheHierarchy uniqueName="[Store].[StoreKey]" caption="StoreKey" attribute="1" defaultMemberUniqueName="[Store].[StoreKey].[All]" allUniqueName="[Store].[StoreKey].[All]" dimensionUniqueName="[Store]" displayFolder="" count="0" memberValueDatatype="20" unbalanced="0" hidden="1"/>
    <cacheHierarchy uniqueName="[Year].[Calendar Year]" caption="Calendar Year" attribute="1" defaultMemberUniqueName="[Year].[Calendar Year].[All]" allUniqueName="[Year].[Calendar Year].[All]" dimensionUniqueName="[Year]" displayFolder="" count="0" memberValueDatatype="130" unbalanced="0" hidden="1"/>
    <cacheHierarchy uniqueName="[Measures].[Forecast Measure]" caption="Forecast Measure" measure="1" displayFolder="" measureGroup="Forecast" count="0"/>
    <cacheHierarchy uniqueName="[Measures].[Forecast Amount]" caption="Forecast Amount" measure="1" displayFolder="" measureGroup="Forecast" count="0"/>
    <cacheHierarchy uniqueName="[Measures].[Sales Amount]" caption="Sales Amount" measure="1" displayFolder="" measureGroup="Sales" count="0"/>
    <cacheHierarchy uniqueName="[Measures].[Sales PY]" caption="Sales PY" measure="1" displayFolder="" measureGroup="Sales" count="0"/>
    <cacheHierarchy uniqueName="[Measures].[% Sales PY (BG)]" caption="% Sales PY (BG)" measure="1" displayFolder="" measureGroup="Sales" count="0"/>
    <cacheHierarchy uniqueName="[Measures].[% Sales PY by Store]" caption="% Sales PY by Store" measure="1" displayFolder="" measureGroup="Sales" count="0"/>
    <cacheHierarchy uniqueName="[Measures].[Projection Amount]" caption="Projection Amount" measure="1" displayFolder="" measureGroup="Forecast" count="0"/>
    <cacheHierarchy uniqueName="[Measures].[% Adjustment]" caption="% Adjustment" measure="1" displayFolder="" measureGroup="Forecast" count="0"/>
    <cacheHierarchy uniqueName="[Measures].[Adjusted Projection Amount]" caption="Adjusted Projection Amount" measure="1" displayFolder="" measureGroup="Forecast" count="0"/>
    <cacheHierarchy uniqueName="[Measures].[YTD Adjusted Projection]" caption="YTD Adjusted Projection" measure="1" displayFolder="" measureGroup="Forecast" count="0" oneField="1">
      <fieldsUsage count="1">
        <fieldUsage x="5"/>
      </fieldsUsage>
    </cacheHierarchy>
    <cacheHierarchy uniqueName="[Measures].[YTD Forecast]" caption="YTD Forecast" measure="1" displayFolder="" measureGroup="Forecast" count="0" oneField="1">
      <fieldsUsage count="1">
        <fieldUsage x="4"/>
      </fieldsUsage>
    </cacheHierarchy>
    <cacheHierarchy uniqueName="[Measures].[YTD Projection]" caption="YTD Projection" measure="1" displayFolder="" measureGroup="Forecast" count="0" oneField="1">
      <fieldsUsage count="1">
        <fieldUsage x="3"/>
      </fieldsUsage>
    </cacheHierarchy>
    <cacheHierarchy uniqueName="[Measures].[YTD Sales (not filtered)]" caption="YTD Sales (not filtered)" measure="1" displayFolder="" measureGroup="Sales" count="0"/>
    <cacheHierarchy uniqueName="[Measures].[YTD Sales Amount]" caption="YTD Sales Amount" measure="1" displayFolder="" measureGroup="Sales" count="0" oneField="1">
      <fieldsUsage count="1">
        <fieldUsage x="6"/>
      </fieldsUsage>
    </cacheHierarchy>
    <cacheHierarchy uniqueName="[Measures].[__XL_Count Product]" caption="__XL_Count Product" measure="1" displayFolder="" measureGroup="Product" count="0" hidden="1"/>
    <cacheHierarchy uniqueName="[Measures].[__XL_Count Date]" caption="__XL_Count Date" measure="1" displayFolder="" measureGroup="Date" count="0" hidden="1"/>
    <cacheHierarchy uniqueName="[Measures].[__XL_Count Customer]" caption="__XL_Count Customer" measure="1" displayFolder="" measureGroup="Customer" count="0" hidden="1"/>
    <cacheHierarchy uniqueName="[Measures].[__XL_Count Sales]" caption="__XL_Count Sales" measure="1" displayFolder="" measureGroup="Sales" count="0" hidden="1"/>
    <cacheHierarchy uniqueName="[Measures].[__XL_Count Store]" caption="__XL_Count Store" measure="1" displayFolder="" measureGroup="Store" count="0" hidden="1"/>
    <cacheHierarchy uniqueName="[Measures].[__XL_Count Forecast]" caption="__XL_Count Forecast" measure="1" displayFolder="" measureGroup="Forecast" count="0" hidden="1"/>
    <cacheHierarchy uniqueName="[Measures].[__XL_Count Scenario]" caption="__XL_Count Scenario" measure="1" displayFolder="" measureGroup="Scenario" count="0" hidden="1"/>
    <cacheHierarchy uniqueName="[Measures].[__XL_Count Promotion]" caption="__XL_Count Promotion" measure="1" displayFolder="" measureGroup="Promotion" count="0" hidden="1"/>
    <cacheHierarchy uniqueName="[Measures].[__XL_Count Year]" caption="__XL_Count Year" measure="1" displayFolder="" measureGroup="Year" count="0" hidden="1"/>
    <cacheHierarchy uniqueName="[Measures].[__XL_Count CountryRegion]" caption="__XL_Count CountryRegion" measure="1" displayFolder="" measureGroup="CountryRegion" count="0" hidden="1"/>
    <cacheHierarchy uniqueName="[Measures].[__XL_Count Category]" caption="__XL_Count Category" measure="1" displayFolder="" measureGroup="Category" count="0" hidden="1"/>
    <cacheHierarchy uniqueName="[Measures].[__No measures defined]" caption="__No measures defined" measure="1" displayFolder="" count="0" hidden="1"/>
  </cacheHierarchies>
  <kpis count="0"/>
  <dimensions count="7">
    <dimension name="Customer" uniqueName="[Customer]" caption="Customer"/>
    <dimension name="Date" uniqueName="[Date]" caption="Date"/>
    <dimension measure="1" name="Measures" uniqueName="[Measures]" caption="Measures"/>
    <dimension name="Product" uniqueName="[Product]" caption="Product"/>
    <dimension name="Promotion" uniqueName="[Promotion]" caption="Promotion"/>
    <dimension name="Scenario" uniqueName="[Scenario]" caption="Scenario"/>
    <dimension name="Store" uniqueName="[Store]" caption="Store"/>
  </dimensions>
  <measureGroups count="11">
    <measureGroup name="Category" caption="Category"/>
    <measureGroup name="CountryRegion" caption="CountryRegion"/>
    <measureGroup name="Customer" caption="Customer"/>
    <measureGroup name="Date" caption="Date"/>
    <measureGroup name="Forecast" caption="Forecast"/>
    <measureGroup name="Product" caption="Product"/>
    <measureGroup name="Promotion" caption="Promotion"/>
    <measureGroup name="Sales" caption="Sales"/>
    <measureGroup name="Scenario" caption="Scenario"/>
    <measureGroup name="Store" caption="Store"/>
    <measureGroup name="Year" caption="Year"/>
  </measureGroups>
  <maps count="12">
    <map measureGroup="2" dimension="0"/>
    <map measureGroup="3" dimension="1"/>
    <map measureGroup="4" dimension="5"/>
    <map measureGroup="5" dimension="3"/>
    <map measureGroup="6" dimension="4"/>
    <map measureGroup="7" dimension="0"/>
    <map measureGroup="7" dimension="1"/>
    <map measureGroup="7" dimension="3"/>
    <map measureGroup="7" dimension="4"/>
    <map measureGroup="7" dimension="6"/>
    <map measureGroup="8" dimension="5"/>
    <map measureGroup="9" dimension="6"/>
  </maps>
  <extLst>
    <ext xmlns:x14="http://schemas.microsoft.com/office/spreadsheetml/2009/9/main" uri="{725AE2AE-9491-48be-B2B4-4EB974FC3084}">
      <x14:pivotCacheDefinition pivotCacheId="1181524563"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2D501C0-4CC5-44DB-9703-6B61FE2A270A}" name="PivotChartTable2" cacheId="56" applyNumberFormats="0" applyBorderFormats="0" applyFontFormats="0" applyPatternFormats="0" applyAlignmentFormats="0" applyWidthHeightFormats="1" dataCaption="Values" updatedVersion="7" minRefreshableVersion="3" useAutoFormatting="1" itemPrintTitles="1" createdVersion="5" indent="0" outline="1" outlineData="1" multipleFieldFilters="0" chartFormat="2">
  <location ref="A1:E14" firstHeaderRow="0" firstDataRow="1" firstDataCol="1"/>
  <pivotFields count="8">
    <pivotField axis="axisRow" allDrilled="1" subtotalTop="0" showAll="0" dataSourceSort="1" defaultSubtotal="0" defaultAttributeDrillState="1">
      <items count="12">
        <item x="0"/>
        <item x="1"/>
        <item x="2"/>
        <item x="3"/>
        <item x="4"/>
        <item x="5"/>
        <item x="6"/>
        <item x="7"/>
        <item x="8"/>
        <item x="9"/>
        <item x="10"/>
        <item x="11"/>
      </items>
    </pivotField>
    <pivotField allDrilled="1" subtotalTop="0" showAll="0" dataSourceSort="1" defaultSubtotal="0" defaultAttributeDrillState="1"/>
    <pivotField allDrilled="1" subtotalTop="0" showAll="0" dataSourceSort="1" defaultSubtotal="0" defaultAttributeDrillState="1"/>
    <pivotField dataField="1" subtotalTop="0" showAll="0" defaultSubtotal="0"/>
    <pivotField dataField="1" subtotalTop="0" showAll="0" defaultSubtotal="0"/>
    <pivotField dataField="1" subtotalTop="0" showAll="0" defaultSubtotal="0"/>
    <pivotField dataField="1" subtotalTop="0" showAll="0" defaultSubtotal="0"/>
    <pivotField allDrilled="1" subtotalTop="0" showAll="0" dataSourceSort="1" defaultSubtotal="0" defaultAttributeDrillState="1"/>
  </pivotFields>
  <rowFields count="1">
    <field x="0"/>
  </rowFields>
  <rowItems count="13">
    <i>
      <x/>
    </i>
    <i>
      <x v="1"/>
    </i>
    <i>
      <x v="2"/>
    </i>
    <i>
      <x v="3"/>
    </i>
    <i>
      <x v="4"/>
    </i>
    <i>
      <x v="5"/>
    </i>
    <i>
      <x v="6"/>
    </i>
    <i>
      <x v="7"/>
    </i>
    <i>
      <x v="8"/>
    </i>
    <i>
      <x v="9"/>
    </i>
    <i>
      <x v="10"/>
    </i>
    <i>
      <x v="11"/>
    </i>
    <i t="grand">
      <x/>
    </i>
  </rowItems>
  <colFields count="1">
    <field x="-2"/>
  </colFields>
  <colItems count="4">
    <i>
      <x/>
    </i>
    <i i="1">
      <x v="1"/>
    </i>
    <i i="2">
      <x v="2"/>
    </i>
    <i i="3">
      <x v="3"/>
    </i>
  </colItems>
  <dataFields count="4">
    <dataField fld="3" subtotal="count" baseField="0" baseItem="0"/>
    <dataField fld="4" subtotal="count" baseField="0" baseItem="0"/>
    <dataField fld="5" subtotal="count" baseField="0" baseItem="0"/>
    <dataField fld="6" subtotal="count" baseField="0" baseItem="0"/>
  </dataFields>
  <chartFormats count="4">
    <chartFormat chart="1" format="4" series="1">
      <pivotArea type="data" outline="0" fieldPosition="0">
        <references count="1">
          <reference field="4294967294" count="1" selected="0">
            <x v="0"/>
          </reference>
        </references>
      </pivotArea>
    </chartFormat>
    <chartFormat chart="1" format="5" series="1">
      <pivotArea type="data" outline="0" fieldPosition="0">
        <references count="1">
          <reference field="4294967294" count="1" selected="0">
            <x v="1"/>
          </reference>
        </references>
      </pivotArea>
    </chartFormat>
    <chartFormat chart="1" format="6" series="1">
      <pivotArea type="data" outline="0" fieldPosition="0">
        <references count="1">
          <reference field="4294967294" count="1" selected="0">
            <x v="2"/>
          </reference>
        </references>
      </pivotArea>
    </chartFormat>
    <chartFormat chart="1" format="7" series="1">
      <pivotArea type="data" outline="0" fieldPosition="0">
        <references count="1">
          <reference field="4294967294" count="1" selected="0">
            <x v="3"/>
          </reference>
        </references>
      </pivotArea>
    </chartFormat>
  </chartFormat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Medium]"/>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rowHierarchiesUsage count="1">
    <rowHierarchyUsage hierarchyUsage="2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C510F80B-63DE-4267-81D5-13C33094786E}">
      <x15:pivotTableServerFormats count="1">
        <x15:serverFormat format="#,0.00"/>
      </x15:pivotTableServerFormats>
    </ext>
    <ext xmlns:x15="http://schemas.microsoft.com/office/spreadsheetml/2010/11/main" uri="{44433962-1CF7-4059-B4EE-95C3D5FFCF73}">
      <x15:pivotTableData rowCount="13" columnCount="4" cacheId="1181524563">
        <x15:pivotRow count="4">
          <x15:c>
            <x15:v>794248.23849999928</x15:v>
            <x15:x in="0"/>
          </x15:c>
          <x15:c>
            <x15:v>584644.43805890589</x15:v>
            <x15:x in="0"/>
          </x15:c>
          <x15:c>
            <x15:v>794248.23849999928</x15:v>
            <x15:x in="0"/>
          </x15:c>
          <x15:c>
            <x15:v>794248.23849999928</x15:v>
            <x15:x in="0"/>
          </x15:c>
        </x15:pivotRow>
        <x15:pivotRow count="4">
          <x15:c>
            <x15:v>1685384.1513999999</x15:v>
            <x15:x in="0"/>
          </x15:c>
          <x15:c>
            <x15:v>1211237.5541255821</x15:v>
            <x15:x in="0"/>
          </x15:c>
          <x15:c>
            <x15:v>1685384.1513999999</x15:v>
            <x15:x in="0"/>
          </x15:c>
          <x15:c>
            <x15:v>1685384.1513999999</x15:v>
            <x15:x in="0"/>
          </x15:c>
        </x15:pivotRow>
        <x15:pivotRow count="4">
          <x15:c>
            <x15:v>2646673.3877000008</x15:v>
            <x15:x in="0"/>
          </x15:c>
          <x15:c>
            <x15:v>1710572.5865331718</x15:v>
            <x15:x in="0"/>
          </x15:c>
          <x15:c>
            <x15:v>2646673.3877000008</x15:v>
            <x15:x in="0"/>
          </x15:c>
          <x15:c>
            <x15:v>2646673.3877000008</x15:v>
            <x15:x in="0"/>
          </x15:c>
        </x15:pivotRow>
        <x15:pivotRow count="4">
          <x15:c>
            <x15:v>3774778.2034000014</x15:v>
            <x15:x in="0"/>
          </x15:c>
          <x15:c>
            <x15:v>2393840.664026387</x15:v>
            <x15:x in="0"/>
          </x15:c>
          <x15:c>
            <x15:v>3774778.2034000014</x15:v>
            <x15:x in="0"/>
          </x15:c>
          <x15:c>
            <x15:v>3774778.2034000014</x15:v>
            <x15:x in="0"/>
          </x15:c>
        </x15:pivotRow>
        <x15:pivotRow count="4">
          <x15:c>
            <x15:v>4710970.9463999989</x15:v>
            <x15:x in="0"/>
          </x15:c>
          <x15:c>
            <x15:v>3467882.8180904295</x15:v>
            <x15:x in="0"/>
          </x15:c>
          <x15:c>
            <x15:v>4710970.9463999989</x15:v>
            <x15:x in="0"/>
          </x15:c>
          <x15:c>
            <x15:v>4710970.9463999989</x15:v>
            <x15:x in="0"/>
          </x15:c>
        </x15:pivotRow>
        <x15:pivotRow count="4">
          <x15:c>
            <x15:v>5693275.4093999984</x15:v>
            <x15:x in="0"/>
          </x15:c>
          <x15:c>
            <x15:v>4346092.053214076</x15:v>
            <x15:x in="0"/>
          </x15:c>
          <x15:c>
            <x15:v>5693275.4093999984</x15:v>
            <x15:x in="0"/>
          </x15:c>
          <x15:c>
            <x15:v>5693275.4093999984</x15:v>
            <x15:x in="0"/>
          </x15:c>
        </x15:pivotRow>
        <x15:pivotRow count="4">
          <x15:c>
            <x15:v>6615818.3923999956</x15:v>
            <x15:x in="0"/>
          </x15:c>
          <x15:c>
            <x15:v>5421373.4922282919</x15:v>
            <x15:x in="0"/>
          </x15:c>
          <x15:c>
            <x15:v>6615818.3923999956</x15:v>
            <x15:x in="0"/>
          </x15:c>
          <x15:c>
            <x15:v>6615818.3923999956</x15:v>
            <x15:x in="0"/>
          </x15:c>
        </x15:pivotRow>
        <x15:pivotRow count="4">
          <x15:c>
            <x15:v>7489516.3985731117</x15:v>
            <x15:x in="0"/>
          </x15:c>
          <x15:c>
            <x15:v>6262466.3358283453</x15:v>
            <x15:x in="0"/>
          </x15:c>
          <x15:c>
            <x15:v>7596207.7550479136</x15:v>
            <x15:x in="0"/>
          </x15:c>
          <x15:c t="e">
            <x15:v/>
            <x15:x in="0"/>
          </x15:c>
        </x15:pivotRow>
        <x15:pivotRow count="4">
          <x15:c>
            <x15:v>8203699.6053654635</x15:v>
            <x15:x in="0"/>
          </x15:c>
          <x15:c>
            <x15:v>6976649.5426206952</x15:v>
            <x15:x in="0"/>
          </x15:c>
          <x15:c>
            <x15:v>8462493.2922528684</x15:v>
            <x15:x in="0"/>
          </x15:c>
          <x15:c t="e">
            <x15:v/>
            <x15:x in="0"/>
          </x15:c>
        </x15:pivotRow>
        <x15:pivotRow count="4">
          <x15:c>
            <x15:v>9015636.5301192645</x15:v>
            <x15:x in="0"/>
          </x15:c>
          <x15:c>
            <x15:v>7788586.4673744971</x15:v>
            <x15:x in="0"/>
          </x15:c>
          <x15:c>
            <x15:v>9447351.5307935961</x15:v>
            <x15:x in="0"/>
          </x15:c>
          <x15:c t="e">
            <x15:v/>
            <x15:x in="0"/>
          </x15:c>
        </x15:pivotRow>
        <x15:pivotRow count="4">
          <x15:c>
            <x15:v>9889395.0832131263</x15:v>
            <x15:x in="0"/>
          </x15:c>
          <x15:c>
            <x15:v>8662345.020468358</x15:v>
            <x15:x in="0"/>
          </x15:c>
          <x15:c>
            <x15:v>10507197.78642589</x15:v>
            <x15:x in="0"/>
          </x15:c>
          <x15:c t="e">
            <x15:v/>
            <x15:x in="0"/>
          </x15:c>
        </x15:pivotRow>
        <x15:pivotRow count="4">
          <x15:c>
            <x15:v>10641141.906541767</x15:v>
            <x15:x in="0"/>
          </x15:c>
          <x15:c>
            <x15:v>9414091.8437969983</x15:v>
            <x15:x in="0"/>
          </x15:c>
          <x15:c>
            <x15:v>11419047.007320147</x15:v>
            <x15:x in="0"/>
          </x15:c>
          <x15:c t="e">
            <x15:v/>
            <x15:x in="0"/>
          </x15:c>
        </x15:pivotRow>
        <x15:pivotRow count="4">
          <x15:c>
            <x15:v>10641141.906541767</x15:v>
            <x15:x in="0"/>
          </x15:c>
          <x15:c>
            <x15:v>9414091.8437969983</x15:v>
            <x15:x in="0"/>
          </x15:c>
          <x15:c>
            <x15:v>11419047.007320147</x15:v>
            <x15:x in="0"/>
          </x15:c>
          <x15:c t="e">
            <x15:v/>
            <x15:x in="0"/>
          </x15:c>
        </x15:pivotRow>
      </x15:pivotTableData>
    </ext>
    <ext xmlns:x15="http://schemas.microsoft.com/office/spreadsheetml/2010/11/main" uri="{E67621CE-5B39-4880-91FE-76760E9C1902}">
      <x15:pivotTableUISettings>
        <x15:activeTabTopLevelEntity name="[Customer]"/>
        <x15:activeTabTopLevelEntity name="[Date]"/>
        <x15:activeTabTopLevelEntity name="[Product]"/>
        <x15:activeTabTopLevelEntity name="[Scenario]"/>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2D501C0-4CC5-44DB-9703-6B61FE2A270A}" name="PivotChartTable1" cacheId="52" applyNumberFormats="0" applyBorderFormats="0" applyFontFormats="0" applyPatternFormats="0" applyAlignmentFormats="0" applyWidthHeightFormats="1" dataCaption="Values" updatedVersion="7" minRefreshableVersion="3" useAutoFormatting="1" itemPrintTitles="1" createdVersion="5" indent="0" outline="1" outlineData="1" multipleFieldFilters="0" chartFormat="1">
  <location ref="A1:C14" firstHeaderRow="0" firstDataRow="1" firstDataCol="1"/>
  <pivotFields count="6">
    <pivotField axis="axisRow" allDrilled="1" subtotalTop="0" showAll="0" dataSourceSort="1" defaultSubtotal="0" defaultAttributeDrillState="1">
      <items count="12">
        <item x="0"/>
        <item x="1"/>
        <item x="2"/>
        <item x="3"/>
        <item x="4"/>
        <item x="5"/>
        <item x="6"/>
        <item x="7"/>
        <item x="8"/>
        <item x="9"/>
        <item x="10"/>
        <item x="11"/>
      </items>
    </pivotField>
    <pivotField dataField="1" subtotalTop="0" showAll="0" defaultSubtotal="0"/>
    <pivotField dataField="1" subtotalTop="0" showAll="0" defaultSubtotal="0"/>
    <pivotField allDrilled="1" subtotalTop="0" showAll="0" dataSourceSort="1" defaultSubtotal="0" defaultAttributeDrillState="1"/>
    <pivotField allDrilled="1" subtotalTop="0" showAll="0" dataSourceSort="1" defaultSubtotal="0" defaultAttributeDrillState="1"/>
    <pivotField allDrilled="1" subtotalTop="0" showAll="0" dataSourceSort="1" defaultSubtotal="0" defaultAttributeDrillState="1"/>
  </pivotFields>
  <rowFields count="1">
    <field x="0"/>
  </rowFields>
  <rowItems count="13">
    <i>
      <x/>
    </i>
    <i>
      <x v="1"/>
    </i>
    <i>
      <x v="2"/>
    </i>
    <i>
      <x v="3"/>
    </i>
    <i>
      <x v="4"/>
    </i>
    <i>
      <x v="5"/>
    </i>
    <i>
      <x v="6"/>
    </i>
    <i>
      <x v="7"/>
    </i>
    <i>
      <x v="8"/>
    </i>
    <i>
      <x v="9"/>
    </i>
    <i>
      <x v="10"/>
    </i>
    <i>
      <x v="11"/>
    </i>
    <i t="grand">
      <x/>
    </i>
  </rowItems>
  <colFields count="1">
    <field x="-2"/>
  </colFields>
  <colItems count="2">
    <i>
      <x/>
    </i>
    <i i="1">
      <x v="1"/>
    </i>
  </colItems>
  <dataFields count="2">
    <dataField fld="2" subtotal="count" baseField="0" baseItem="0"/>
    <dataField fld="1" subtotal="count" baseField="0" baseItem="0"/>
  </dataField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Medium]"/>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rowHierarchiesUsage count="1">
    <rowHierarchyUsage hierarchyUsage="2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C510F80B-63DE-4267-81D5-13C33094786E}">
      <x15:pivotTableServerFormats count="1">
        <x15:serverFormat format="#,0.00"/>
      </x15:pivotTableServerFormats>
    </ext>
    <ext xmlns:x15="http://schemas.microsoft.com/office/spreadsheetml/2010/11/main" uri="{44433962-1CF7-4059-B4EE-95C3D5FFCF73}">
      <x15:pivotTableData rowCount="13" columnCount="2" cacheId="1099213926">
        <x15:pivotRow count="2">
          <x15:c>
            <x15:v>794248.23849999928</x15:v>
            <x15:x in="0"/>
          </x15:c>
          <x15:c>
            <x15:v>584644.43805890589</x15:v>
            <x15:x in="0"/>
          </x15:c>
        </x15:pivotRow>
        <x15:pivotRow count="2">
          <x15:c>
            <x15:v>1685384.1513999999</x15:v>
            <x15:x in="0"/>
          </x15:c>
          <x15:c>
            <x15:v>1211237.5541255821</x15:v>
            <x15:x in="0"/>
          </x15:c>
        </x15:pivotRow>
        <x15:pivotRow count="2">
          <x15:c>
            <x15:v>2646673.3877000008</x15:v>
            <x15:x in="0"/>
          </x15:c>
          <x15:c>
            <x15:v>1710572.5865331718</x15:v>
            <x15:x in="0"/>
          </x15:c>
        </x15:pivotRow>
        <x15:pivotRow count="2">
          <x15:c>
            <x15:v>3774778.2034000014</x15:v>
            <x15:x in="0"/>
          </x15:c>
          <x15:c>
            <x15:v>2393840.664026387</x15:v>
            <x15:x in="0"/>
          </x15:c>
        </x15:pivotRow>
        <x15:pivotRow count="2">
          <x15:c>
            <x15:v>4710970.9463999989</x15:v>
            <x15:x in="0"/>
          </x15:c>
          <x15:c>
            <x15:v>3467882.8180904295</x15:v>
            <x15:x in="0"/>
          </x15:c>
        </x15:pivotRow>
        <x15:pivotRow count="2">
          <x15:c>
            <x15:v>5693275.4093999984</x15:v>
            <x15:x in="0"/>
          </x15:c>
          <x15:c>
            <x15:v>4346092.053214076</x15:v>
            <x15:x in="0"/>
          </x15:c>
        </x15:pivotRow>
        <x15:pivotRow count="2">
          <x15:c>
            <x15:v>6615818.3923999956</x15:v>
            <x15:x in="0"/>
          </x15:c>
          <x15:c>
            <x15:v>5421373.4922282919</x15:v>
            <x15:x in="0"/>
          </x15:c>
        </x15:pivotRow>
        <x15:pivotRow count="2">
          <x15:c>
            <x15:v>6988556.4533999963</x15:v>
            <x15:x in="0"/>
          </x15:c>
          <x15:c>
            <x15:v>6262466.3358283453</x15:v>
            <x15:x in="0"/>
          </x15:c>
        </x15:pivotRow>
        <x15:pivotRow count="2">
          <x15:c>
            <x15:v>6988556.4533999963</x15:v>
            <x15:x in="0"/>
          </x15:c>
          <x15:c>
            <x15:v>6976649.5426206952</x15:v>
            <x15:x in="0"/>
          </x15:c>
        </x15:pivotRow>
        <x15:pivotRow count="2">
          <x15:c>
            <x15:v>6988556.4533999963</x15:v>
            <x15:x in="0"/>
          </x15:c>
          <x15:c>
            <x15:v>7788586.4673744971</x15:v>
            <x15:x in="0"/>
          </x15:c>
        </x15:pivotRow>
        <x15:pivotRow count="2">
          <x15:c>
            <x15:v>6988556.4533999963</x15:v>
            <x15:x in="0"/>
          </x15:c>
          <x15:c>
            <x15:v>8662345.020468358</x15:v>
            <x15:x in="0"/>
          </x15:c>
        </x15:pivotRow>
        <x15:pivotRow count="2">
          <x15:c>
            <x15:v>6988556.4533999963</x15:v>
            <x15:x in="0"/>
          </x15:c>
          <x15:c>
            <x15:v>9414091.8437969983</x15:v>
            <x15:x in="0"/>
          </x15:c>
        </x15:pivotRow>
        <x15:pivotRow count="2">
          <x15:c>
            <x15:v>6988556.4533999963</x15:v>
            <x15:x in="0"/>
          </x15:c>
          <x15:c>
            <x15:v>9414091.8437969983</x15:v>
            <x15:x in="0"/>
          </x15:c>
        </x15:pivotRow>
      </x15:pivotTableData>
    </ext>
    <ext xmlns:x15="http://schemas.microsoft.com/office/spreadsheetml/2010/11/main" uri="{E67621CE-5B39-4880-91FE-76760E9C1902}">
      <x15:pivotTableUISettings>
        <x15:activeTabTopLevelEntity name="[Customer]"/>
        <x15:activeTabTopLevelEntity name="[Date]"/>
        <x15:activeTabTopLevelEntity name="[Product]"/>
        <x15:activeTabTopLevelEntity name="[Scenario]"/>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966B5A60-3B41-4015-B795-B966ECB18354}" name="PivotTable1" cacheId="36" applyNumberFormats="0" applyBorderFormats="0" applyFontFormats="0" applyPatternFormats="0" applyAlignmentFormats="0" applyWidthHeightFormats="1" dataCaption="Values" tag="2fe6928f-0211-4485-a1b5-ae8e09ce8fb4" updatedVersion="7" minRefreshableVersion="3" useAutoFormatting="1" rowGrandTotals="0" colGrandTotals="0" itemPrintTitles="1" createdVersion="5" indent="0" outline="1" outlineData="1" multipleFieldFilters="0" rowHeaderCaption="Scenario">
  <location ref="B3:K32" firstHeaderRow="1" firstDataRow="3" firstDataCol="1"/>
  <pivotFields count="5">
    <pivotField axis="axisRow" allDrilled="1" showAll="0" dataSourceSort="1" defaultSubtotal="0" defaultAttributeDrillState="1">
      <items count="3">
        <item x="0"/>
        <item x="1"/>
        <item x="2"/>
      </items>
    </pivotField>
    <pivotField axis="axisRow" allDrilled="1" showAll="0" dataSourceSort="1" defaultSubtotal="0" defaultAttributeDrillState="1">
      <items count="8">
        <item x="0"/>
        <item x="1"/>
        <item x="2"/>
        <item x="3"/>
        <item x="4"/>
        <item x="5"/>
        <item x="6"/>
        <item x="7"/>
      </items>
    </pivotField>
    <pivotField axis="axisCol" allDrilled="1" showAll="0" dataSourceSort="1" defaultSubtotal="0" defaultAttributeDrillState="1">
      <items count="3">
        <item x="0"/>
        <item x="1"/>
        <item x="2"/>
      </items>
    </pivotField>
    <pivotField axis="axisCol" allDrilled="1" showAll="0" dataSourceSort="1" defaultSubtotal="0" defaultAttributeDrillState="1">
      <items count="3">
        <item x="0"/>
        <item x="1"/>
        <item x="2"/>
      </items>
    </pivotField>
    <pivotField dataField="1" subtotalTop="0" showAll="0" defaultSubtotal="0"/>
  </pivotFields>
  <rowFields count="2">
    <field x="0"/>
    <field x="1"/>
  </rowFields>
  <rowItems count="27">
    <i>
      <x/>
    </i>
    <i r="1">
      <x/>
    </i>
    <i r="1">
      <x v="1"/>
    </i>
    <i r="1">
      <x v="2"/>
    </i>
    <i r="1">
      <x v="3"/>
    </i>
    <i r="1">
      <x v="4"/>
    </i>
    <i r="1">
      <x v="5"/>
    </i>
    <i r="1">
      <x v="6"/>
    </i>
    <i r="1">
      <x v="7"/>
    </i>
    <i>
      <x v="1"/>
    </i>
    <i r="1">
      <x/>
    </i>
    <i r="1">
      <x v="1"/>
    </i>
    <i r="1">
      <x v="2"/>
    </i>
    <i r="1">
      <x v="3"/>
    </i>
    <i r="1">
      <x v="4"/>
    </i>
    <i r="1">
      <x v="5"/>
    </i>
    <i r="1">
      <x v="6"/>
    </i>
    <i r="1">
      <x v="7"/>
    </i>
    <i>
      <x v="2"/>
    </i>
    <i r="1">
      <x/>
    </i>
    <i r="1">
      <x v="1"/>
    </i>
    <i r="1">
      <x v="2"/>
    </i>
    <i r="1">
      <x v="3"/>
    </i>
    <i r="1">
      <x v="4"/>
    </i>
    <i r="1">
      <x v="5"/>
    </i>
    <i r="1">
      <x v="6"/>
    </i>
    <i r="1">
      <x v="7"/>
    </i>
  </rowItems>
  <colFields count="2">
    <field x="2"/>
    <field x="3"/>
  </colFields>
  <colItems count="9">
    <i>
      <x/>
      <x/>
    </i>
    <i r="1">
      <x v="1"/>
    </i>
    <i r="1">
      <x v="2"/>
    </i>
    <i>
      <x v="1"/>
      <x/>
    </i>
    <i r="1">
      <x v="1"/>
    </i>
    <i r="1">
      <x v="2"/>
    </i>
    <i>
      <x v="2"/>
      <x/>
    </i>
    <i r="1">
      <x v="1"/>
    </i>
    <i r="1">
      <x v="2"/>
    </i>
  </colItems>
  <dataFields count="1">
    <dataField name="Forecast Measure" fld="4"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2">
    <rowHierarchyUsage hierarchyUsage="56"/>
    <rowHierarchyUsage hierarchyUsage="40"/>
  </rowHierarchiesUsage>
  <colHierarchiesUsage count="2">
    <colHierarchyUsage hierarchyUsage="63"/>
    <colHierarchyUsage hierarchyUsage="24"/>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480DE99-26AF-48A2-8090-78F98320A296}" name="PivotTable1" cacheId="40" applyNumberFormats="0" applyBorderFormats="0" applyFontFormats="0" applyPatternFormats="0" applyAlignmentFormats="0" applyWidthHeightFormats="1" dataCaption="Values" tag="5995b497-2f05-41de-be87-6bd3aeb9d9a7" updatedVersion="7" minRefreshableVersion="3" useAutoFormatting="1" colGrandTotals="0" itemPrintTitles="1" createdVersion="5" indent="0" outline="1" outlineData="1" multipleFieldFilters="0" rowHeaderCaption="Scenario">
  <location ref="B3:E22" firstHeaderRow="0" firstDataRow="1" firstDataCol="1"/>
  <pivotFields count="8">
    <pivotField axis="axisRow" allDrilled="1" showAll="0" dataSourceSort="1" defaultAttributeDrillState="1">
      <items count="2">
        <item s="1" x="0"/>
        <item t="default"/>
      </items>
    </pivotField>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dataField="1" subtotalTop="0" showAll="0" defaultSubtotal="0"/>
    <pivotField dataField="1" subtotalTop="0" showAll="0" defaultSubtotal="0"/>
    <pivotField allDrilled="1" showAll="0" dataSourceSort="1" defaultAttributeDrillState="1"/>
    <pivotField axis="axisRow" allDrilled="1" showAll="0" dataSourceSort="1" defaultAttributeDrillState="1">
      <items count="5">
        <item x="0"/>
        <item x="1"/>
        <item x="2"/>
        <item x="3"/>
        <item t="default"/>
      </items>
    </pivotField>
  </pivotFields>
  <rowFields count="3">
    <field x="1"/>
    <field x="0"/>
    <field x="7"/>
  </rowFields>
  <rowItems count="19">
    <i>
      <x/>
    </i>
    <i r="1">
      <x/>
    </i>
    <i r="2">
      <x/>
    </i>
    <i r="2">
      <x v="1"/>
    </i>
    <i r="2">
      <x v="2"/>
    </i>
    <i r="2">
      <x v="3"/>
    </i>
    <i>
      <x v="1"/>
    </i>
    <i r="1">
      <x/>
    </i>
    <i r="2">
      <x/>
    </i>
    <i r="2">
      <x v="1"/>
    </i>
    <i r="2">
      <x v="2"/>
    </i>
    <i r="2">
      <x v="3"/>
    </i>
    <i>
      <x v="2"/>
    </i>
    <i r="1">
      <x/>
    </i>
    <i r="2">
      <x/>
    </i>
    <i r="2">
      <x v="1"/>
    </i>
    <i r="2">
      <x v="2"/>
    </i>
    <i r="2">
      <x v="3"/>
    </i>
    <i t="grand">
      <x/>
    </i>
  </rowItems>
  <colFields count="1">
    <field x="-2"/>
  </colFields>
  <colItems count="3">
    <i>
      <x/>
    </i>
    <i i="1">
      <x v="1"/>
    </i>
    <i i="2">
      <x v="2"/>
    </i>
  </colItems>
  <dataFields count="3">
    <dataField fld="3" subtotal="count" baseField="0" baseItem="0"/>
    <dataField fld="4"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63"/>
    <rowHierarchyUsage hierarchyUsage="40"/>
    <rowHierarchyUsage hierarchyUsage="4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C29DE49C-C0C6-4F77-BD45-BD0E7E3CDB02}" name="PivotTable1" cacheId="44" applyNumberFormats="0" applyBorderFormats="0" applyFontFormats="0" applyPatternFormats="0" applyAlignmentFormats="0" applyWidthHeightFormats="1" dataCaption="Values" tag="9d7b8083-d4e5-421a-8720-cdd81d3a74c8" updatedVersion="7" minRefreshableVersion="3" useAutoFormatting="1" colGrandTotals="0" itemPrintTitles="1" createdVersion="5" indent="0" outline="1" outlineData="1" multipleFieldFilters="0" rowHeaderCaption="Scenario">
  <location ref="B3:E28" firstHeaderRow="0" firstDataRow="1" firstDataCol="1"/>
  <pivotFields count="8">
    <pivotField axis="axisRow" allDrilled="1" showAll="0" dataSourceSort="1" defaultAttributeDrillState="1">
      <items count="3">
        <item s="1" x="0"/>
        <item s="1" x="1"/>
        <item t="default"/>
      </items>
    </pivotField>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dataField="1" subtotalTop="0" showAll="0" defaultSubtotal="0"/>
    <pivotField dataField="1" subtotalTop="0" showAll="0" defaultSubtotal="0"/>
    <pivotField allDrilled="1" showAll="0" dataSourceSort="1" defaultAttributeDrillState="1"/>
    <pivotField axis="axisRow" allDrilled="1" showAll="0" dataSourceSort="1" defaultAttributeDrillState="1">
      <items count="6">
        <item x="0"/>
        <item x="1"/>
        <item x="2"/>
        <item x="3"/>
        <item x="4"/>
        <item t="default"/>
      </items>
    </pivotField>
  </pivotFields>
  <rowFields count="3">
    <field x="1"/>
    <field x="0"/>
    <field x="7"/>
  </rowFields>
  <rowItems count="25">
    <i>
      <x/>
    </i>
    <i r="1">
      <x/>
    </i>
    <i r="2">
      <x/>
    </i>
    <i r="2">
      <x v="1"/>
    </i>
    <i r="2">
      <x v="2"/>
    </i>
    <i r="2">
      <x v="3"/>
    </i>
    <i r="1">
      <x v="1"/>
    </i>
    <i r="2">
      <x v="4"/>
    </i>
    <i>
      <x v="1"/>
    </i>
    <i r="1">
      <x/>
    </i>
    <i r="2">
      <x/>
    </i>
    <i r="2">
      <x v="1"/>
    </i>
    <i r="2">
      <x v="2"/>
    </i>
    <i r="2">
      <x v="3"/>
    </i>
    <i r="1">
      <x v="1"/>
    </i>
    <i r="2">
      <x v="4"/>
    </i>
    <i>
      <x v="2"/>
    </i>
    <i r="1">
      <x/>
    </i>
    <i r="2">
      <x/>
    </i>
    <i r="2">
      <x v="1"/>
    </i>
    <i r="2">
      <x v="2"/>
    </i>
    <i r="2">
      <x v="3"/>
    </i>
    <i r="1">
      <x v="1"/>
    </i>
    <i r="2">
      <x v="4"/>
    </i>
    <i t="grand">
      <x/>
    </i>
  </rowItems>
  <colFields count="1">
    <field x="-2"/>
  </colFields>
  <colItems count="3">
    <i>
      <x/>
    </i>
    <i i="1">
      <x v="1"/>
    </i>
    <i i="2">
      <x v="2"/>
    </i>
  </colItems>
  <dataFields count="3">
    <dataField fld="3" subtotal="count" baseField="0" baseItem="0"/>
    <dataField fld="4"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3">
    <rowHierarchyUsage hierarchyUsage="63"/>
    <rowHierarchyUsage hierarchyUsage="40"/>
    <rowHierarchyUsage hierarchyUsage="46"/>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3DA89FC7-D8AB-4879-9E57-99A3690352C1}" name="PivotTable1" cacheId="48" applyNumberFormats="0" applyBorderFormats="0" applyFontFormats="0" applyPatternFormats="0" applyAlignmentFormats="0" applyWidthHeightFormats="1" dataCaption="Values" tag="92718959-4b2e-490f-9471-1fad465bd632" updatedVersion="7" minRefreshableVersion="3" useAutoFormatting="1" colGrandTotals="0" itemPrintTitles="1" createdVersion="5" indent="0" outline="1" outlineData="1" multipleFieldFilters="0" rowHeaderCaption="Scenario">
  <location ref="B3:D7" firstHeaderRow="0" firstDataRow="1" firstDataCol="1"/>
  <pivotFields count="6">
    <pivotField allDrilled="1" showAll="0" dataSourceSort="1" defaultAttributeDrillState="1"/>
    <pivotField axis="axisRow" allDrilled="1" showAll="0" dataSourceSort="1" defaultAttributeDrillState="1">
      <items count="4">
        <item x="0"/>
        <item x="1"/>
        <item x="2"/>
        <item t="default"/>
      </items>
    </pivotField>
    <pivotField allDrilled="1" showAll="0" dataSourceSort="1" defaultAttributeDrillState="1"/>
    <pivotField dataField="1" subtotalTop="0" showAll="0" defaultSubtotal="0"/>
    <pivotField allDrilled="1" showAll="0" dataSourceSort="1" defaultAttributeDrillState="1"/>
    <pivotField dataField="1" showAll="0"/>
  </pivotFields>
  <rowFields count="1">
    <field x="1"/>
  </rowFields>
  <rowItems count="4">
    <i>
      <x/>
    </i>
    <i>
      <x v="1"/>
    </i>
    <i>
      <x v="2"/>
    </i>
    <i t="grand">
      <x/>
    </i>
  </rowItems>
  <colFields count="1">
    <field x="-2"/>
  </colFields>
  <colItems count="2">
    <i>
      <x/>
    </i>
    <i i="1">
      <x v="1"/>
    </i>
  </colItems>
  <dataFields count="2">
    <dataField fld="3" subtotal="count" baseField="0" baseItem="0"/>
    <dataField fld="5" subtotal="count" baseField="0" baseItem="0"/>
  </dataFields>
  <pivotHierarchies count="138">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Date].[Calendar Year].&amp;[CY 2010]"/>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2" level="1">
        <member name="[Product].[Category].&amp;[Cell phones]"/>
        <member name="[Product].[Category].&amp;[Clothes]"/>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members count="1" level="1">
        <member name="[Scenario].[Scenario].&amp;[Low]"/>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caption="Forecast Measure"/>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6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Scenario]"/>
        <x15:activeTabTopLevelEntity name="[Product]"/>
        <x15:activeTabTopLevelEntity name="[Store]"/>
        <x15:activeTabTopLevelEntity name="[Date]"/>
      </x15:pivotTableUISettings>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roduct" backgroundRefresh="0" connectionId="1" xr16:uid="{5961BA18-5486-4612-A43E-5132DA674441}" autoFormatId="16" applyNumberFormats="0" applyBorderFormats="0" applyFontFormats="0" applyPatternFormats="0" applyAlignmentFormats="0" applyWidthHeightFormats="0">
  <queryTableRefresh nextId="14">
    <queryTableFields count="6">
      <queryTableField id="8" name="Category" tableColumnId="8"/>
      <queryTableField id="7" name="Subcategory" tableColumnId="7"/>
      <queryTableField id="3" name="Product Name" tableColumnId="3"/>
      <queryTableField id="9" name="Year New" tableColumnId="9"/>
      <queryTableField id="10" name="Year Del" tableColumnId="10"/>
      <queryTableField id="11" name="Forecast New" tableColumnId="11"/>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43A00751-E52A-499D-BA87-0F8A4BA8AA9F}" sourceName="[Product].[Category]">
  <pivotTables>
    <pivotTable tabId="3" name="PivotTable1"/>
  </pivotTables>
  <data>
    <olap pivotCacheId="1697203786">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mp;[Cell phones]"/>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 xr10:uid="{F4C16A00-D3DE-43AB-B526-EE5EE6395A99}" sourceName="[Date].[Calendar Year]">
  <pivotTables>
    <pivotTable tabId="3" name="PivotTable1"/>
  </pivotTables>
  <data>
    <olap pivotCacheId="1697203786">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 xr10:uid="{379583B4-4825-42B9-91C7-16D45CBE1D6F}" sourceName="[Scenario].[Scenario]">
  <pivotTables>
    <pivotTable tabId="3" name="PivotTable1"/>
  </pivotTables>
  <data>
    <olap pivotCacheId="1697203786">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 xr10:uid="{EE2ECDC8-FCCA-406B-8B76-5680CE2E400B}" sourceName="[Product].[Category]">
  <pivotTables>
    <pivotTable tabId="5" name="PivotTable1"/>
  </pivotTables>
  <data>
    <olap pivotCacheId="1428095832">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2">
        <selection n="[Product].[Category].&amp;[Cell phones]"/>
        <selection n="[Product].[Category].&amp;[Clothes]"/>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 xr10:uid="{B31DD8ED-CA1C-4FB3-8279-2D9696E4D292}" sourceName="[Date].[Calendar Year]">
  <pivotTables>
    <pivotTable tabId="5" name="PivotTable1"/>
  </pivotTables>
  <data>
    <olap pivotCacheId="1428095832">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1" xr10:uid="{2B2BE0B8-172D-4D55-A9A2-1698602C0FD3}" sourceName="[Scenario].[Scenario]">
  <pivotTables>
    <pivotTable tabId="5" name="PivotTable1"/>
  </pivotTables>
  <data>
    <olap pivotCacheId="1428095832">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11" xr10:uid="{CDB60CD3-B6E3-4044-B19B-4509B17144DB}" sourceName="[Product].[Category]">
  <pivotTables>
    <pivotTable tabId="6" name="PivotTable1"/>
  </pivotTables>
  <data>
    <olap pivotCacheId="1243433299">
      <levels count="2">
        <level uniqueName="[Product].[Category].[(All)]" sourceCaption="(All)" count="0"/>
        <level uniqueName="[Product].[Category].[Category]" sourceCaption="Category" count="9" crossFilter="none">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2">
        <selection n="[Product].[Category].&amp;[Cell phones]"/>
        <selection n="[Product].[Category].&amp;[Clothes]"/>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11" xr10:uid="{B37A1E71-7AA4-44EF-9E84-2F6258B27AF3}" sourceName="[Date].[Calendar Year]">
  <pivotTables>
    <pivotTable tabId="6" name="PivotTable1"/>
  </pivotTables>
  <data>
    <olap pivotCacheId="1243433299">
      <levels count="2">
        <level uniqueName="[Date].[Calendar Year].[(All)]" sourceCaption="(All)" count="0"/>
        <level uniqueName="[Date].[Calendar Year].[Calendar Year]" sourceCaption="Calendar Year" count="7">
          <ranges>
            <range startItem="0">
              <i n="[Date].[Calendar Year].&amp;[CY 2008]" c="CY 2008"/>
              <i n="[Date].[Calendar Year].&amp;[CY 2009]" c="CY 2009"/>
              <i n="[Date].[Calendar Year].&amp;[CY 2010]" c="CY 2010"/>
              <i n="[Date].[Calendar Year].&amp;[CY 2011]" c="CY 2011"/>
              <i n="[Date].[Calendar Year].&amp;[CY 2005]" c="CY 2005" nd="1"/>
              <i n="[Date].[Calendar Year].&amp;[CY 2006]" c="CY 2006" nd="1"/>
              <i n="[Date].[Calendar Year].&amp;[CY 2007]" c="CY 2007" nd="1"/>
            </range>
          </ranges>
        </level>
      </levels>
      <selections count="1">
        <selection n="[Date].[Calendar Year].&amp;[CY 2010]"/>
      </selections>
    </olap>
  </data>
  <extLst>
    <x:ext xmlns:x15="http://schemas.microsoft.com/office/spreadsheetml/2010/11/main" uri="{470722E0-AACD-4C17-9CDC-17EF765DBC7E}">
      <x15:slicerCacheHideItemsWithNoData count="1">
        <x15:slicerCacheOlapLevelName uniqueName="[Date].[Calendar Year].[Calendar Year]" count="3"/>
      </x15:slicerCacheHideItemsWithNoData>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11" xr10:uid="{F079F25B-5DEC-4448-ABD0-5806F43BA0B1}" sourceName="[Scenario].[Scenario]">
  <pivotTables>
    <pivotTable tabId="6" name="PivotTable1"/>
  </pivotTables>
  <data>
    <olap pivotCacheId="1243433299">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Low]"/>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2" xr10:uid="{971519DE-A837-4F40-93BD-6FBC6288A7E1}" sourceName="[Date].[Calendar Year]">
  <data>
    <olap pivotCacheId="372818587">
      <levels count="2">
        <level uniqueName="[Date].[Calendar Year].[(All)]" sourceCaption="(All)" count="0"/>
        <level uniqueName="[Date].[Calendar Year].[Calendar Year]" sourceCaption="Calendar Year" count="7">
          <ranges>
            <range startItem="0">
              <i n="[Date].[Calendar Year].&amp;[CY 2007]" c="CY 2007"/>
              <i n="[Date].[Calendar Year].&amp;[CY 2008]" c="CY 2008"/>
              <i n="[Date].[Calendar Year].&amp;[CY 2009]" c="CY 2009"/>
              <i n="[Date].[Calendar Year].&amp;[CY 2010]" c="CY 2010"/>
              <i n="[Date].[Calendar Year].&amp;[CY 2011]" c="CY 2011"/>
              <i n="[Date].[Calendar Year].&amp;[CY 2005]" c="CY 2005" nd="1"/>
              <i n="[Date].[Calendar Year].&amp;[CY 2006]" c="CY 2006" nd="1"/>
            </range>
          </ranges>
        </level>
      </levels>
      <selections count="1">
        <selection n="[Date].[Calendar Year].&amp;[CY 2010]"/>
      </selections>
    </olap>
  </data>
  <extLst>
    <x:ext xmlns:x15="http://schemas.microsoft.com/office/spreadsheetml/2010/11/main" uri="{03082B11-2C62-411c-B77F-237D8FCFBE4C}">
      <x15:slicerCachePivotTables>
        <pivotTable tabId="4294967295" name="PivotChartTable1"/>
      </x15:slicerCachePivotTables>
    </x:ext>
    <x:ext xmlns:x15="http://schemas.microsoft.com/office/spreadsheetml/2010/11/main" uri="{470722E0-AACD-4C17-9CDC-17EF765DBC7E}">
      <x15:slicerCacheHideItemsWithNoData count="1">
        <x15:slicerCacheOlapLevelName uniqueName="[Date].[Calendar Year].[Calendar Year]" count="2"/>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2" xr10:uid="{23FA0583-A199-4767-A995-849B557576F8}" sourceName="[Product].[Category]">
  <data>
    <olap pivotCacheId="372818587">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2" xr10:uid="{EEF48C3A-1CCE-4712-8AEC-08B1897455D4}" sourceName="[Scenario].[Scenario]">
  <data>
    <olap pivotCacheId="372818587">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Medium]"/>
      </selections>
    </olap>
  </data>
  <extLst>
    <x:ext xmlns:x15="http://schemas.microsoft.com/office/spreadsheetml/2010/11/main" uri="{03082B11-2C62-411c-B77F-237D8FCFBE4C}">
      <x15:slicerCachePivotTables>
        <pivotTable tabId="4294967295" name="PivotChartTable1"/>
      </x15:slicerCachePivotTables>
    </x:ext>
  </extLst>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lendar_Year21" xr10:uid="{69EDC421-5217-42F5-9D17-9370EBF8FF73}" sourceName="[Date].[Calendar Year]">
  <data>
    <olap pivotCacheId="2048253089">
      <levels count="2">
        <level uniqueName="[Date].[Calendar Year].[(All)]" sourceCaption="(All)" count="0"/>
        <level uniqueName="[Date].[Calendar Year].[Calendar Year]" sourceCaption="Calendar Year" count="7">
          <ranges>
            <range startItem="0">
              <i n="[Date].[Calendar Year].&amp;[CY 2007]" c="CY 2007"/>
              <i n="[Date].[Calendar Year].&amp;[CY 2008]" c="CY 2008"/>
              <i n="[Date].[Calendar Year].&amp;[CY 2009]" c="CY 2009"/>
              <i n="[Date].[Calendar Year].&amp;[CY 2010]" c="CY 2010"/>
              <i n="[Date].[Calendar Year].&amp;[CY 2011]" c="CY 2011"/>
              <i n="[Date].[Calendar Year].&amp;[CY 2005]" c="CY 2005" nd="1"/>
              <i n="[Date].[Calendar Year].&amp;[CY 2006]" c="CY 2006" nd="1"/>
            </range>
          </ranges>
        </level>
      </levels>
      <selections count="1">
        <selection n="[Date].[Calendar Year].&amp;[CY 2010]"/>
      </selections>
    </olap>
  </data>
  <extLst>
    <x:ext xmlns:x15="http://schemas.microsoft.com/office/spreadsheetml/2010/11/main" uri="{03082B11-2C62-411c-B77F-237D8FCFBE4C}">
      <x15:slicerCachePivotTables>
        <pivotTable tabId="4294967295" name="PivotChartTable2"/>
      </x15:slicerCachePivotTables>
    </x:ext>
    <x:ext xmlns:x15="http://schemas.microsoft.com/office/spreadsheetml/2010/11/main" uri="{470722E0-AACD-4C17-9CDC-17EF765DBC7E}">
      <x15:slicerCacheHideItemsWithNoData count="1">
        <x15:slicerCacheOlapLevelName uniqueName="[Date].[Calendar Year].[Calendar Year]" count="2"/>
      </x15:slicerCacheHideItemsWithNoData>
    </x:ext>
  </extLst>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21" xr10:uid="{53F84496-9379-417E-BD18-5A6810D4AD61}" sourceName="[Product].[Category]">
  <data>
    <olap pivotCacheId="2048253089">
      <levels count="2">
        <level uniqueName="[Product].[Category].[(All)]" sourceCaption="(All)" count="0"/>
        <level uniqueName="[Product].[Category].[Category]" sourceCaption="Category" count="9">
          <ranges>
            <range startItem="0">
              <i n="[Product].[Category].&amp;[Audio]" c="Audio"/>
              <i n="[Product].[Category].&amp;[Cameras and camcorders]" c="Cameras and camcorders"/>
              <i n="[Product].[Category].&amp;[Cell phones]" c="Cell phones"/>
              <i n="[Product].[Category].&amp;[Clothes]" c="Clothes"/>
              <i n="[Product].[Category].&amp;[Computers]" c="Computers"/>
              <i n="[Product].[Category].&amp;[Games and Toys]" c="Games and Toys"/>
              <i n="[Product].[Category].&amp;[Home Appliances]" c="Home Appliances"/>
              <i n="[Product].[Category].&amp;[Music, Movies and Audio Books]" c="Music, Movies and Audio Books"/>
              <i n="[Product].[Category].&amp;[TV and Video]" c="TV and Video"/>
            </range>
          </ranges>
        </level>
      </levels>
      <selections count="1">
        <selection n="[Product].[Category].[All]"/>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cenario21" xr10:uid="{D8BDDFB9-1E4F-4F6A-9653-C3A2E76BD799}" sourceName="[Scenario].[Scenario]">
  <data>
    <olap pivotCacheId="2048253089">
      <levels count="2">
        <level uniqueName="[Scenario].[Scenario].[(All)]" sourceCaption="(All)" count="0"/>
        <level uniqueName="[Scenario].[Scenario].[Scenario]" sourceCaption="Scenario" count="3">
          <ranges>
            <range startItem="0">
              <i n="[Scenario].[Scenario].&amp;[High]" c="High"/>
              <i n="[Scenario].[Scenario].&amp;[Low]" c="Low"/>
              <i n="[Scenario].[Scenario].&amp;[Medium]" c="Medium"/>
            </range>
          </ranges>
        </level>
      </levels>
      <selections count="1">
        <selection n="[Scenario].[Scenario].&amp;[Medium]"/>
      </selections>
    </olap>
  </data>
  <extLst>
    <x:ext xmlns:x15="http://schemas.microsoft.com/office/spreadsheetml/2010/11/main" uri="{03082B11-2C62-411c-B77F-237D8FCFBE4C}">
      <x15:slicerCachePivotTables>
        <pivotTable tabId="4294967295" name="PivotChartTable2"/>
      </x15:slicerCachePivotTables>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FAF88F44-7D45-4128-9D6B-808F77B43C30}" cache="Slicer_Category" caption="Category" level="1" rowHeight="234950"/>
  <slicer name="Calendar Year" xr10:uid="{8E16E061-6916-456D-B14B-DC0D3B941846}" cache="Slicer_Calendar_Year" caption="Calendar Year" level="1" rowHeight="234950"/>
  <slicer name="Scenario" xr10:uid="{3150C061-D12E-4AA4-88E0-3C4DB77DFE76}" cache="Slicer_Scenario" caption="Scenario" level="1"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1" xr10:uid="{B16BD3D0-BF64-481B-98FA-999B97CCB4D0}" cache="Slicer_Category1" caption="Category" level="1" rowHeight="234950"/>
  <slicer name="Calendar Year 1" xr10:uid="{B77438E3-625B-4C2C-88AB-1CB6419643CB}" cache="Slicer_Calendar_Year1" caption="Calendar Year" level="1" rowHeight="234950"/>
  <slicer name="Scenario 1" xr10:uid="{39D2EE8D-9D6E-45D8-9ABE-520A897A6024}" cache="Slicer_Scenario1" caption="Scenario" level="1" rowHeight="23495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2" xr10:uid="{A4EEE8B9-78EC-4FA4-9785-FDA12DF69FB5}" cache="Slicer_Category11" caption="Category" startItem="2" level="1" rowHeight="234950"/>
  <slicer name="Calendar Year 2" xr10:uid="{31EF6262-19FC-4B01-8EBC-B7F78F42622E}" cache="Slicer_Calendar_Year11" caption="Calendar Year" level="1" rowHeight="234950"/>
  <slicer name="Scenario 2" xr10:uid="{F665C1B5-8D6C-4BDF-91AD-9968E86A00B1}" cache="Slicer_Scenario11" caption="Scenario" level="1" rowHeight="23495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4" xr10:uid="{C443E7B0-9528-4BE7-925A-C7F355083D63}" cache="Slicer_Calendar_Year2" caption="Calendar Year" level="1" rowHeight="234950"/>
  <slicer name="Category 4" xr10:uid="{EF413B1B-3356-4E7E-9E66-CE6D7AE5609C}" cache="Slicer_Category2" caption="Category" level="1" rowHeight="234950"/>
  <slicer name="Scenario 4" xr10:uid="{81861518-D560-4E33-B777-534325352085}" cache="Slicer_Scenario2" caption="Scenario" level="1" rowHeight="23495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lendar Year 5" xr10:uid="{EDB9AABD-741D-4BD4-8283-DE694279B447}" cache="Slicer_Calendar_Year21" caption="Calendar Year" level="1" rowHeight="234950"/>
  <slicer name="Category 5" xr10:uid="{22216687-9ACC-44DB-86DE-49B69F07B81F}" cache="Slicer_Category21" caption="Category" level="1" rowHeight="234950"/>
  <slicer name="Scenario 5" xr10:uid="{2862065F-619E-4A43-992C-8895626AA699}" cache="Slicer_Scenario21" caption="Scenario" level="1" rowHeight="234950"/>
</slicers>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2B49213-69B0-458F-AE92-2D0023169C94}" name="Table_Product" displayName="Table_Product" ref="B2:G11" tableType="queryTable" totalsRowCount="1">
  <autoFilter ref="B2:G10" xr:uid="{1AAD10D1-B6C4-43E7-B131-AE92648831F0}"/>
  <sortState xmlns:xlrd2="http://schemas.microsoft.com/office/spreadsheetml/2017/richdata2" ref="B3:G10">
    <sortCondition ref="D2:D10"/>
  </sortState>
  <tableColumns count="6">
    <tableColumn id="8" xr3:uid="{61688BAD-40AF-48D2-87EB-46F6A4895AF4}" uniqueName="8" name="Category" totalsRowLabel="Total" queryTableFieldId="8"/>
    <tableColumn id="7" xr3:uid="{001185CF-78FD-451E-93C1-C51E62A2AFEC}" uniqueName="7" name="Subcategory" queryTableFieldId="7"/>
    <tableColumn id="3" xr3:uid="{70548D51-1562-4BEB-A439-8A98243FD638}" uniqueName="3" name="Product Name" queryTableFieldId="3"/>
    <tableColumn id="9" xr3:uid="{46652E77-5404-45C9-AF13-8C9E42C5C482}" uniqueName="9" name="Year New" queryTableFieldId="9"/>
    <tableColumn id="10" xr3:uid="{C9B6792F-9CA5-45F9-8856-5FA1FE61DA4F}" uniqueName="10" name="Year Del" queryTableFieldId="10"/>
    <tableColumn id="11" xr3:uid="{329FA42A-DADA-4878-95A3-5DF6B421BD46}" uniqueName="11" name="Forecast New" totalsRowFunction="sum" queryTableFieldId="11" dataDxfId="0" totalsRowDxfId="1"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3" Type="http://schemas.microsoft.com/office/2007/relationships/slicer" Target="../slicers/slicer3.xml"/><Relationship Id="rId2" Type="http://schemas.openxmlformats.org/officeDocument/2006/relationships/drawing" Target="../drawings/drawing3.xml"/><Relationship Id="rId1" Type="http://schemas.openxmlformats.org/officeDocument/2006/relationships/pivotTable" Target="../pivotTables/pivotTable6.xml"/></Relationships>
</file>

<file path=xl/worksheets/_rels/sheet6.xml.rels><?xml version="1.0" encoding="UTF-8" standalone="yes"?>
<Relationships xmlns="http://schemas.openxmlformats.org/package/2006/relationships"><Relationship Id="rId3" Type="http://schemas.microsoft.com/office/2007/relationships/slicer" Target="../slicers/slicer4.xml"/><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99959-9CA8-4A96-AA63-C9139652150C}">
  <dimension ref="B3:K32"/>
  <sheetViews>
    <sheetView showGridLines="0" tabSelected="1" workbookViewId="0">
      <selection activeCell="C3" sqref="C3"/>
    </sheetView>
  </sheetViews>
  <sheetFormatPr defaultRowHeight="14.25" x14ac:dyDescent="0.45"/>
  <cols>
    <col min="2" max="2" width="29.6640625" bestFit="1" customWidth="1"/>
    <col min="3" max="3" width="14.73046875" bestFit="1" customWidth="1"/>
    <col min="4" max="6" width="11.1328125" bestFit="1" customWidth="1"/>
    <col min="7" max="7" width="9.6640625" bestFit="1" customWidth="1"/>
    <col min="8" max="8" width="11.1328125" bestFit="1" customWidth="1"/>
    <col min="9" max="9" width="13.53125" bestFit="1" customWidth="1"/>
    <col min="10" max="11" width="11.1328125" bestFit="1" customWidth="1"/>
    <col min="12" max="13" width="12" bestFit="1" customWidth="1"/>
    <col min="14" max="14" width="17" bestFit="1" customWidth="1"/>
    <col min="15" max="15" width="12" bestFit="1" customWidth="1"/>
    <col min="16" max="16" width="7.53125" bestFit="1" customWidth="1"/>
    <col min="17" max="17" width="9.1328125" bestFit="1" customWidth="1"/>
    <col min="18" max="23" width="7.53125" bestFit="1" customWidth="1"/>
    <col min="24" max="24" width="9.33203125" bestFit="1" customWidth="1"/>
    <col min="25" max="30" width="7.53125" bestFit="1" customWidth="1"/>
    <col min="31" max="31" width="7.796875" bestFit="1" customWidth="1"/>
    <col min="32" max="37" width="7.53125" bestFit="1" customWidth="1"/>
    <col min="38" max="38" width="10.6640625" bestFit="1" customWidth="1"/>
    <col min="39" max="44" width="7.53125" bestFit="1" customWidth="1"/>
    <col min="45" max="45" width="8.53125" bestFit="1" customWidth="1"/>
    <col min="46" max="51" width="7.53125" bestFit="1" customWidth="1"/>
    <col min="52" max="52" width="10.6640625" bestFit="1" customWidth="1"/>
    <col min="53" max="58" width="7.53125" bestFit="1" customWidth="1"/>
    <col min="59" max="59" width="8.796875" bestFit="1" customWidth="1"/>
    <col min="60" max="79" width="7.53125" bestFit="1" customWidth="1"/>
    <col min="81" max="93" width="7.53125" bestFit="1" customWidth="1"/>
    <col min="94" max="94" width="7.86328125" bestFit="1" customWidth="1"/>
    <col min="95" max="100" width="7.53125" bestFit="1" customWidth="1"/>
    <col min="101" max="101" width="12.1328125" bestFit="1" customWidth="1"/>
    <col min="102" max="107" width="7.53125" bestFit="1" customWidth="1"/>
    <col min="108" max="108" width="7.86328125" bestFit="1" customWidth="1"/>
    <col min="109" max="114" width="7.53125" bestFit="1" customWidth="1"/>
    <col min="115" max="115" width="10.1328125" bestFit="1" customWidth="1"/>
    <col min="116" max="121" width="7.53125" bestFit="1" customWidth="1"/>
    <col min="123" max="128" width="7.53125" bestFit="1" customWidth="1"/>
    <col min="129" max="129" width="10.1328125" bestFit="1" customWidth="1"/>
    <col min="130" max="135" width="7.53125" bestFit="1" customWidth="1"/>
    <col min="136" max="136" width="10.46484375" bestFit="1" customWidth="1"/>
    <col min="137" max="142" width="7.53125" bestFit="1" customWidth="1"/>
    <col min="143" max="143" width="8.19921875" bestFit="1" customWidth="1"/>
    <col min="144" max="149" width="7.53125" bestFit="1" customWidth="1"/>
    <col min="150" max="150" width="11.46484375" bestFit="1" customWidth="1"/>
    <col min="151" max="156" width="7.53125" bestFit="1" customWidth="1"/>
    <col min="157" max="157" width="10.1328125" bestFit="1" customWidth="1"/>
    <col min="158" max="163" width="7.53125" bestFit="1" customWidth="1"/>
    <col min="164" max="164" width="13.33203125" bestFit="1" customWidth="1"/>
    <col min="165" max="170" width="7.53125" bestFit="1" customWidth="1"/>
    <col min="171" max="171" width="7.6640625" bestFit="1" customWidth="1"/>
    <col min="172" max="177" width="7.53125" bestFit="1" customWidth="1"/>
    <col min="178" max="178" width="9.6640625" bestFit="1" customWidth="1"/>
    <col min="179" max="184" width="7.53125" bestFit="1" customWidth="1"/>
    <col min="185" max="185" width="12.6640625" bestFit="1" customWidth="1"/>
    <col min="186" max="198" width="7.53125" bestFit="1" customWidth="1"/>
    <col min="199" max="199" width="9" bestFit="1" customWidth="1"/>
    <col min="200" max="205" width="7.53125" bestFit="1" customWidth="1"/>
    <col min="206" max="206" width="10.19921875" bestFit="1" customWidth="1"/>
    <col min="207" max="212" width="7.53125" bestFit="1" customWidth="1"/>
    <col min="213" max="213" width="16.53125" bestFit="1" customWidth="1"/>
    <col min="214" max="219" width="7.53125" bestFit="1" customWidth="1"/>
    <col min="220" max="220" width="14.53125" bestFit="1" customWidth="1"/>
    <col min="221" max="226" width="7.53125" bestFit="1" customWidth="1"/>
    <col min="227" max="227" width="16.796875" bestFit="1" customWidth="1"/>
    <col min="228" max="233" width="7.53125" bestFit="1" customWidth="1"/>
    <col min="234" max="234" width="14.19921875" bestFit="1" customWidth="1"/>
    <col min="235" max="240" width="7.53125" bestFit="1" customWidth="1"/>
    <col min="241" max="241" width="10.796875" bestFit="1" customWidth="1"/>
  </cols>
  <sheetData>
    <row r="3" spans="2:11" x14ac:dyDescent="0.45">
      <c r="B3" s="1" t="s">
        <v>20</v>
      </c>
      <c r="C3" s="1" t="s">
        <v>13</v>
      </c>
    </row>
    <row r="4" spans="2:11" x14ac:dyDescent="0.45">
      <c r="C4" t="s">
        <v>14</v>
      </c>
      <c r="F4" t="s">
        <v>15</v>
      </c>
      <c r="I4" t="s">
        <v>16</v>
      </c>
    </row>
    <row r="5" spans="2:11" x14ac:dyDescent="0.45">
      <c r="B5" s="1" t="s">
        <v>21</v>
      </c>
      <c r="C5" t="s">
        <v>17</v>
      </c>
      <c r="D5" t="s">
        <v>18</v>
      </c>
      <c r="E5" t="s">
        <v>19</v>
      </c>
      <c r="F5" t="s">
        <v>17</v>
      </c>
      <c r="G5" t="s">
        <v>18</v>
      </c>
      <c r="H5" t="s">
        <v>19</v>
      </c>
      <c r="I5" t="s">
        <v>17</v>
      </c>
      <c r="J5" t="s">
        <v>18</v>
      </c>
      <c r="K5" t="s">
        <v>19</v>
      </c>
    </row>
    <row r="6" spans="2:11" x14ac:dyDescent="0.45">
      <c r="B6" s="2" t="s">
        <v>0</v>
      </c>
      <c r="C6" s="4"/>
      <c r="D6" s="4"/>
      <c r="E6" s="4"/>
      <c r="F6" s="4"/>
      <c r="G6" s="4"/>
      <c r="H6" s="4"/>
      <c r="I6" s="4"/>
      <c r="J6" s="4"/>
      <c r="K6" s="4"/>
    </row>
    <row r="7" spans="2:11" x14ac:dyDescent="0.45">
      <c r="B7" s="3" t="s">
        <v>4</v>
      </c>
      <c r="C7" s="5">
        <v>22741.981540000001</v>
      </c>
      <c r="D7" s="5">
        <v>32652.579989999998</v>
      </c>
      <c r="E7" s="5">
        <v>79149.631005000003</v>
      </c>
      <c r="F7" s="5">
        <v>48840.176389999993</v>
      </c>
      <c r="G7" s="5">
        <v>53187.052699</v>
      </c>
      <c r="H7" s="5">
        <v>53256.308294999995</v>
      </c>
      <c r="I7" s="5">
        <v>49183.10353</v>
      </c>
      <c r="J7" s="5">
        <v>41832.438600000001</v>
      </c>
      <c r="K7" s="5">
        <v>80901.460349999994</v>
      </c>
    </row>
    <row r="8" spans="2:11" x14ac:dyDescent="0.45">
      <c r="B8" s="3" t="s">
        <v>5</v>
      </c>
      <c r="C8" s="5">
        <v>1014379.0079999999</v>
      </c>
      <c r="D8" s="5">
        <v>940003.97312500002</v>
      </c>
      <c r="E8" s="5">
        <v>836707.90335000004</v>
      </c>
      <c r="F8" s="5">
        <v>1371666.0524839999</v>
      </c>
      <c r="G8" s="5">
        <v>628004.477082</v>
      </c>
      <c r="H8" s="5">
        <v>565460.89790799993</v>
      </c>
      <c r="I8" s="5">
        <v>1434119.7900499997</v>
      </c>
      <c r="J8" s="5">
        <v>1091740.0292400001</v>
      </c>
      <c r="K8" s="5">
        <v>676593.36083999998</v>
      </c>
    </row>
    <row r="9" spans="2:11" x14ac:dyDescent="0.45">
      <c r="B9" s="3" t="s">
        <v>6</v>
      </c>
      <c r="C9" s="5">
        <v>186172.06744500002</v>
      </c>
      <c r="D9" s="5">
        <v>207453.03062499998</v>
      </c>
      <c r="E9" s="5">
        <v>294348.65000000002</v>
      </c>
      <c r="F9" s="5">
        <v>214064.198447</v>
      </c>
      <c r="G9" s="5">
        <v>162933.66029599999</v>
      </c>
      <c r="H9" s="5">
        <v>225682.31763999996</v>
      </c>
      <c r="I9" s="5">
        <v>170028.63965</v>
      </c>
      <c r="J9" s="5">
        <v>197756.05433000001</v>
      </c>
      <c r="K9" s="5">
        <v>283919.17348</v>
      </c>
    </row>
    <row r="10" spans="2:11" x14ac:dyDescent="0.45">
      <c r="B10" s="3" t="s">
        <v>8</v>
      </c>
      <c r="C10" s="5">
        <v>1392080.18796</v>
      </c>
      <c r="D10" s="5">
        <v>823375.84610999993</v>
      </c>
      <c r="E10" s="5">
        <v>851143.89604999986</v>
      </c>
      <c r="F10" s="5">
        <v>808569.13601799996</v>
      </c>
      <c r="G10" s="5">
        <v>756248.247064</v>
      </c>
      <c r="H10" s="5">
        <v>691700.09383799997</v>
      </c>
      <c r="I10" s="5">
        <v>948909.45298499998</v>
      </c>
      <c r="J10" s="5">
        <v>968075.03748000006</v>
      </c>
      <c r="K10" s="5">
        <v>806608.25936999987</v>
      </c>
    </row>
    <row r="11" spans="2:11" x14ac:dyDescent="0.45">
      <c r="B11" s="3" t="s">
        <v>9</v>
      </c>
      <c r="C11" s="5">
        <v>31921.313104999997</v>
      </c>
      <c r="D11" s="5">
        <v>41629.247493999996</v>
      </c>
      <c r="E11" s="5">
        <v>83603.770965000003</v>
      </c>
      <c r="F11" s="5">
        <v>33259.499705999995</v>
      </c>
      <c r="G11" s="5">
        <v>28700.714750000003</v>
      </c>
      <c r="H11" s="5">
        <v>72718.119111000007</v>
      </c>
      <c r="I11" s="5">
        <v>41645.504000000001</v>
      </c>
      <c r="J11" s="5">
        <v>57473.350164999996</v>
      </c>
      <c r="K11" s="5">
        <v>40535.816750000005</v>
      </c>
    </row>
    <row r="12" spans="2:11" x14ac:dyDescent="0.45">
      <c r="B12" s="3" t="s">
        <v>10</v>
      </c>
      <c r="C12" s="5">
        <v>962636.14342000009</v>
      </c>
      <c r="D12" s="5">
        <v>2065497.6657600002</v>
      </c>
      <c r="E12" s="5">
        <v>1446198.4835999999</v>
      </c>
      <c r="F12" s="5">
        <v>878675.11002599995</v>
      </c>
      <c r="G12" s="5">
        <v>931151.82461999997</v>
      </c>
      <c r="H12" s="5">
        <v>1223877.3547499999</v>
      </c>
      <c r="I12" s="5">
        <v>1040724.85625</v>
      </c>
      <c r="J12" s="5">
        <v>1829195.8271699999</v>
      </c>
      <c r="K12" s="5">
        <v>1316539.4937100001</v>
      </c>
    </row>
    <row r="13" spans="2:11" x14ac:dyDescent="0.45">
      <c r="B13" s="3" t="s">
        <v>11</v>
      </c>
      <c r="C13" s="5">
        <v>52890.656819999997</v>
      </c>
      <c r="D13" s="5">
        <v>39882.865059999996</v>
      </c>
      <c r="E13" s="5">
        <v>34968.366599999994</v>
      </c>
      <c r="F13" s="5">
        <v>23098.239840000002</v>
      </c>
      <c r="G13" s="5">
        <v>40263.070923999992</v>
      </c>
      <c r="H13" s="5">
        <v>51497.478000000003</v>
      </c>
      <c r="I13" s="5">
        <v>30647.135229999996</v>
      </c>
      <c r="J13" s="5">
        <v>61848.197919999991</v>
      </c>
      <c r="K13" s="5">
        <v>41273.135280000002</v>
      </c>
    </row>
    <row r="14" spans="2:11" x14ac:dyDescent="0.45">
      <c r="B14" s="3" t="s">
        <v>12</v>
      </c>
      <c r="C14" s="5">
        <v>570624.31842499995</v>
      </c>
      <c r="D14" s="5">
        <v>435158.50146999996</v>
      </c>
      <c r="E14" s="5">
        <v>513254.37546000001</v>
      </c>
      <c r="F14" s="5">
        <v>861068.49875999999</v>
      </c>
      <c r="G14" s="5">
        <v>263013.84224500001</v>
      </c>
      <c r="H14" s="5">
        <v>359939.02911</v>
      </c>
      <c r="I14" s="5">
        <v>1245888.5261199998</v>
      </c>
      <c r="J14" s="5">
        <v>409893.87703500001</v>
      </c>
      <c r="K14" s="5">
        <v>571128.22335999995</v>
      </c>
    </row>
    <row r="15" spans="2:11" x14ac:dyDescent="0.45">
      <c r="B15" s="2" t="s">
        <v>1</v>
      </c>
      <c r="C15" s="4"/>
      <c r="D15" s="4"/>
      <c r="E15" s="4"/>
      <c r="F15" s="4"/>
      <c r="G15" s="4"/>
      <c r="H15" s="4"/>
      <c r="I15" s="4"/>
      <c r="J15" s="4"/>
      <c r="K15" s="4"/>
    </row>
    <row r="16" spans="2:11" x14ac:dyDescent="0.45">
      <c r="B16" s="3" t="s">
        <v>4</v>
      </c>
      <c r="C16" s="5">
        <v>16076.22833</v>
      </c>
      <c r="D16" s="5">
        <v>22299.322919999999</v>
      </c>
      <c r="E16" s="5">
        <v>48905.463060000002</v>
      </c>
      <c r="F16" s="5">
        <v>33975.774880000004</v>
      </c>
      <c r="G16" s="5">
        <v>36483.680777000001</v>
      </c>
      <c r="H16" s="5">
        <v>35195.473308000001</v>
      </c>
      <c r="I16" s="5">
        <v>32924.226330000005</v>
      </c>
      <c r="J16" s="5">
        <v>28236.896055000001</v>
      </c>
      <c r="K16" s="5">
        <v>49330.158750000002</v>
      </c>
    </row>
    <row r="17" spans="2:11" x14ac:dyDescent="0.45">
      <c r="B17" s="3" t="s">
        <v>5</v>
      </c>
      <c r="C17" s="5">
        <v>718518.46399999992</v>
      </c>
      <c r="D17" s="5">
        <v>564002.38387500006</v>
      </c>
      <c r="E17" s="5">
        <v>532450.48395000002</v>
      </c>
      <c r="F17" s="5">
        <v>922327.17322200001</v>
      </c>
      <c r="G17" s="5">
        <v>416953.79216100002</v>
      </c>
      <c r="H17" s="5">
        <v>399722.35886599997</v>
      </c>
      <c r="I17" s="5">
        <v>1010119.15647</v>
      </c>
      <c r="J17" s="5">
        <v>688071.44700000004</v>
      </c>
      <c r="K17" s="5">
        <v>454759.47203999991</v>
      </c>
    </row>
    <row r="18" spans="2:11" x14ac:dyDescent="0.45">
      <c r="B18" s="3" t="s">
        <v>6</v>
      </c>
      <c r="C18" s="5">
        <v>129851.105865</v>
      </c>
      <c r="D18" s="5">
        <v>136089.18808999998</v>
      </c>
      <c r="E18" s="5">
        <v>197802.2928</v>
      </c>
      <c r="F18" s="5">
        <v>134453.54613199999</v>
      </c>
      <c r="G18" s="5">
        <v>113110.97078399999</v>
      </c>
      <c r="H18" s="5">
        <v>147184.1202</v>
      </c>
      <c r="I18" s="5">
        <v>115273.65400000001</v>
      </c>
      <c r="J18" s="5">
        <v>134538.95499500001</v>
      </c>
      <c r="K18" s="5">
        <v>193158.12621999998</v>
      </c>
    </row>
    <row r="19" spans="2:11" x14ac:dyDescent="0.45">
      <c r="B19" s="3" t="s">
        <v>8</v>
      </c>
      <c r="C19" s="5">
        <v>959248.53287999996</v>
      </c>
      <c r="D19" s="5">
        <v>522140.78045999998</v>
      </c>
      <c r="E19" s="5">
        <v>614303.85540999996</v>
      </c>
      <c r="F19" s="5">
        <v>516397.09527200001</v>
      </c>
      <c r="G19" s="5">
        <v>500099.647252</v>
      </c>
      <c r="H19" s="5">
        <v>455221.42927800003</v>
      </c>
      <c r="I19" s="5">
        <v>640716.63919500005</v>
      </c>
      <c r="J19" s="5">
        <v>661124.41584000003</v>
      </c>
      <c r="K19" s="5">
        <v>581031.3732749999</v>
      </c>
    </row>
    <row r="20" spans="2:11" x14ac:dyDescent="0.45">
      <c r="B20" s="3" t="s">
        <v>9</v>
      </c>
      <c r="C20" s="5">
        <v>20313.562884999999</v>
      </c>
      <c r="D20" s="5">
        <v>28576.008873000002</v>
      </c>
      <c r="E20" s="5">
        <v>57164.971600000004</v>
      </c>
      <c r="F20" s="5">
        <v>23394.393861</v>
      </c>
      <c r="G20" s="5">
        <v>19057.274593999999</v>
      </c>
      <c r="H20" s="5">
        <v>46876.142898000006</v>
      </c>
      <c r="I20" s="5">
        <v>29645.952000000001</v>
      </c>
      <c r="J20" s="5">
        <v>38473.895565000006</v>
      </c>
      <c r="K20" s="5">
        <v>27470.553500000002</v>
      </c>
    </row>
    <row r="21" spans="2:11" x14ac:dyDescent="0.45">
      <c r="B21" s="3" t="s">
        <v>10</v>
      </c>
      <c r="C21" s="5">
        <v>582239.6028750001</v>
      </c>
      <c r="D21" s="5">
        <v>1382550.8569199999</v>
      </c>
      <c r="E21" s="5">
        <v>976183.97643000004</v>
      </c>
      <c r="F21" s="5">
        <v>598089.78077399998</v>
      </c>
      <c r="G21" s="5">
        <v>623466.87387600006</v>
      </c>
      <c r="H21" s="5">
        <v>832236.60122999991</v>
      </c>
      <c r="I21" s="5">
        <v>624434.91375000007</v>
      </c>
      <c r="J21" s="5">
        <v>1159977.8416200001</v>
      </c>
      <c r="K21" s="5">
        <v>851878.49593000009</v>
      </c>
    </row>
    <row r="22" spans="2:11" x14ac:dyDescent="0.45">
      <c r="B22" s="3" t="s">
        <v>11</v>
      </c>
      <c r="C22" s="5">
        <v>35402.617064999999</v>
      </c>
      <c r="D22" s="5">
        <v>27787.242050000001</v>
      </c>
      <c r="E22" s="5">
        <v>23603.647455000002</v>
      </c>
      <c r="F22" s="5">
        <v>15591.311892000002</v>
      </c>
      <c r="G22" s="5">
        <v>28114.730559</v>
      </c>
      <c r="H22" s="5">
        <v>33782.345567999997</v>
      </c>
      <c r="I22" s="5">
        <v>19998.554345</v>
      </c>
      <c r="J22" s="5">
        <v>44786.626079999995</v>
      </c>
      <c r="K22" s="5">
        <v>27162.661680000001</v>
      </c>
    </row>
    <row r="23" spans="2:11" x14ac:dyDescent="0.45">
      <c r="B23" s="3" t="s">
        <v>12</v>
      </c>
      <c r="C23" s="5">
        <v>406879.94878999994</v>
      </c>
      <c r="D23" s="5">
        <v>285229.94214</v>
      </c>
      <c r="E23" s="5">
        <v>362817.74816999998</v>
      </c>
      <c r="F23" s="5">
        <v>538167.81172500004</v>
      </c>
      <c r="G23" s="5">
        <v>170185.42733500001</v>
      </c>
      <c r="H23" s="5">
        <v>248738.35345</v>
      </c>
      <c r="I23" s="5">
        <v>823553.43252000003</v>
      </c>
      <c r="J23" s="5">
        <v>263265.17305500002</v>
      </c>
      <c r="K23" s="5">
        <v>379191.68927999999</v>
      </c>
    </row>
    <row r="24" spans="2:11" x14ac:dyDescent="0.45">
      <c r="B24" s="2" t="s">
        <v>2</v>
      </c>
      <c r="C24" s="4"/>
      <c r="D24" s="4"/>
      <c r="E24" s="4"/>
      <c r="F24" s="4"/>
      <c r="G24" s="4"/>
      <c r="H24" s="4"/>
      <c r="I24" s="4"/>
      <c r="J24" s="4"/>
      <c r="K24" s="4"/>
    </row>
    <row r="25" spans="2:11" x14ac:dyDescent="0.45">
      <c r="B25" s="3" t="s">
        <v>4</v>
      </c>
      <c r="C25" s="5">
        <v>19605.156500000001</v>
      </c>
      <c r="D25" s="5">
        <v>25484.940479999997</v>
      </c>
      <c r="E25" s="5">
        <v>60488.335889999995</v>
      </c>
      <c r="F25" s="5">
        <v>41620.324227999998</v>
      </c>
      <c r="G25" s="5">
        <v>47033.178833000005</v>
      </c>
      <c r="H25" s="5">
        <v>43994.341634999997</v>
      </c>
      <c r="I25" s="5">
        <v>42679.552649999998</v>
      </c>
      <c r="J25" s="5">
        <v>34860.3655</v>
      </c>
      <c r="K25" s="5">
        <v>65773.544999999998</v>
      </c>
    </row>
    <row r="26" spans="2:11" x14ac:dyDescent="0.45">
      <c r="B26" s="3" t="s">
        <v>5</v>
      </c>
      <c r="C26" s="5">
        <v>845315.84</v>
      </c>
      <c r="D26" s="5">
        <v>736963.11493000004</v>
      </c>
      <c r="E26" s="5">
        <v>663834.36959999998</v>
      </c>
      <c r="F26" s="5">
        <v>1229769.5642960002</v>
      </c>
      <c r="G26" s="5">
        <v>519905.34578099998</v>
      </c>
      <c r="H26" s="5">
        <v>448468.98799599998</v>
      </c>
      <c r="I26" s="5">
        <v>1284472.50761</v>
      </c>
      <c r="J26" s="5">
        <v>899080.02408</v>
      </c>
      <c r="K26" s="5">
        <v>593405.65254000004</v>
      </c>
    </row>
    <row r="27" spans="2:11" x14ac:dyDescent="0.45">
      <c r="B27" s="3" t="s">
        <v>6</v>
      </c>
      <c r="C27" s="5">
        <v>156447.11550000001</v>
      </c>
      <c r="D27" s="5">
        <v>159323.92752</v>
      </c>
      <c r="E27" s="5">
        <v>244898.07680000001</v>
      </c>
      <c r="F27" s="5">
        <v>160990.43023699999</v>
      </c>
      <c r="G27" s="5">
        <v>122536.88501599999</v>
      </c>
      <c r="H27" s="5">
        <v>192320.583728</v>
      </c>
      <c r="I27" s="5">
        <v>145532.98817500001</v>
      </c>
      <c r="J27" s="5">
        <v>173441.78535500003</v>
      </c>
      <c r="K27" s="5">
        <v>235047.84034</v>
      </c>
    </row>
    <row r="28" spans="2:11" x14ac:dyDescent="0.45">
      <c r="B28" s="3" t="s">
        <v>8</v>
      </c>
      <c r="C28" s="5">
        <v>1123022.67264</v>
      </c>
      <c r="D28" s="5">
        <v>656023.03185999999</v>
      </c>
      <c r="E28" s="5">
        <v>777131.38335000002</v>
      </c>
      <c r="F28" s="5">
        <v>706648.65668799996</v>
      </c>
      <c r="G28" s="5">
        <v>561087.40911200002</v>
      </c>
      <c r="H28" s="5">
        <v>597108.62801400002</v>
      </c>
      <c r="I28" s="5">
        <v>770482.03447499999</v>
      </c>
      <c r="J28" s="5">
        <v>794923.40476000006</v>
      </c>
      <c r="K28" s="5">
        <v>683566.32149999996</v>
      </c>
    </row>
    <row r="29" spans="2:11" x14ac:dyDescent="0.45">
      <c r="B29" s="3" t="s">
        <v>9</v>
      </c>
      <c r="C29" s="5">
        <v>25589.812984999997</v>
      </c>
      <c r="D29" s="5">
        <v>32809.491669000003</v>
      </c>
      <c r="E29" s="5">
        <v>72885.338790000009</v>
      </c>
      <c r="F29" s="5">
        <v>27058.576032000001</v>
      </c>
      <c r="G29" s="5">
        <v>22960.571800000002</v>
      </c>
      <c r="H29" s="5">
        <v>58895.666718</v>
      </c>
      <c r="I29" s="5">
        <v>34586.944000000003</v>
      </c>
      <c r="J29" s="5">
        <v>49398.581960000003</v>
      </c>
      <c r="K29" s="5">
        <v>34170.688500000004</v>
      </c>
    </row>
    <row r="30" spans="2:11" x14ac:dyDescent="0.45">
      <c r="B30" s="3" t="s">
        <v>10</v>
      </c>
      <c r="C30" s="5">
        <v>745266.69168000005</v>
      </c>
      <c r="D30" s="5">
        <v>1699038.4024800002</v>
      </c>
      <c r="E30" s="5">
        <v>1084648.8626999999</v>
      </c>
      <c r="F30" s="5">
        <v>679311.84976799996</v>
      </c>
      <c r="G30" s="5">
        <v>777309.34924800007</v>
      </c>
      <c r="H30" s="5">
        <v>949728.8272859999</v>
      </c>
      <c r="I30" s="5">
        <v>765973.49420000007</v>
      </c>
      <c r="J30" s="5">
        <v>1412793.5250499998</v>
      </c>
      <c r="K30" s="5">
        <v>1205905.9228100001</v>
      </c>
    </row>
    <row r="31" spans="2:11" x14ac:dyDescent="0.45">
      <c r="B31" s="3" t="s">
        <v>11</v>
      </c>
      <c r="C31" s="5">
        <v>43933.368165</v>
      </c>
      <c r="D31" s="5">
        <v>31056.32935</v>
      </c>
      <c r="E31" s="5">
        <v>30888.723829999999</v>
      </c>
      <c r="F31" s="5">
        <v>19441.018532000002</v>
      </c>
      <c r="G31" s="5">
        <v>35403.734777999998</v>
      </c>
      <c r="H31" s="5">
        <v>37078.184160000004</v>
      </c>
      <c r="I31" s="5">
        <v>26491.591469999999</v>
      </c>
      <c r="J31" s="5">
        <v>54916.934359999999</v>
      </c>
      <c r="K31" s="5">
        <v>37392.755040000004</v>
      </c>
    </row>
    <row r="32" spans="2:11" x14ac:dyDescent="0.45">
      <c r="B32" s="3" t="s">
        <v>12</v>
      </c>
      <c r="C32" s="5">
        <v>486271.15830999997</v>
      </c>
      <c r="D32" s="5">
        <v>347395.44234999997</v>
      </c>
      <c r="E32" s="5">
        <v>451309.88187000004</v>
      </c>
      <c r="F32" s="5">
        <v>652976.94489300007</v>
      </c>
      <c r="G32" s="5">
        <v>214389.434435</v>
      </c>
      <c r="H32" s="5">
        <v>286780.68985999998</v>
      </c>
      <c r="I32" s="5">
        <v>1140304.75272</v>
      </c>
      <c r="J32" s="5">
        <v>313252.23123000003</v>
      </c>
      <c r="K32" s="5">
        <v>435368.23583999998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D4B56-C40F-4038-8B21-7CB8F0C5D067}">
  <dimension ref="B2:G11"/>
  <sheetViews>
    <sheetView showGridLines="0" workbookViewId="0">
      <selection activeCell="B3" sqref="B3"/>
    </sheetView>
  </sheetViews>
  <sheetFormatPr defaultRowHeight="14.25" x14ac:dyDescent="0.45"/>
  <cols>
    <col min="2" max="2" width="10.1328125" bestFit="1" customWidth="1"/>
    <col min="3" max="3" width="13" bestFit="1" customWidth="1"/>
    <col min="4" max="4" width="38.33203125" bestFit="1" customWidth="1"/>
    <col min="5" max="5" width="10.73046875" bestFit="1" customWidth="1"/>
    <col min="6" max="6" width="9.6640625" bestFit="1" customWidth="1"/>
    <col min="7" max="7" width="15.19921875" style="6" bestFit="1" customWidth="1"/>
    <col min="8" max="8" width="10" bestFit="1" customWidth="1"/>
    <col min="9" max="9" width="14.46484375" bestFit="1" customWidth="1"/>
    <col min="10" max="10" width="30.53125" bestFit="1" customWidth="1"/>
    <col min="11" max="11" width="27" bestFit="1" customWidth="1"/>
    <col min="12" max="12" width="11.1328125" bestFit="1" customWidth="1"/>
    <col min="13" max="13" width="10" bestFit="1" customWidth="1"/>
    <col min="14" max="14" width="14.46484375" bestFit="1" customWidth="1"/>
  </cols>
  <sheetData>
    <row r="2" spans="2:7" x14ac:dyDescent="0.45">
      <c r="B2" t="s">
        <v>24</v>
      </c>
      <c r="C2" t="s">
        <v>23</v>
      </c>
      <c r="D2" t="s">
        <v>22</v>
      </c>
      <c r="E2" t="s">
        <v>25</v>
      </c>
      <c r="F2" t="s">
        <v>26</v>
      </c>
      <c r="G2" s="6" t="s">
        <v>27</v>
      </c>
    </row>
    <row r="3" spans="2:7" x14ac:dyDescent="0.45">
      <c r="B3" t="s">
        <v>8</v>
      </c>
      <c r="C3" t="s">
        <v>28</v>
      </c>
      <c r="D3" t="s">
        <v>38</v>
      </c>
      <c r="E3">
        <v>2010</v>
      </c>
      <c r="G3" s="6">
        <v>25000</v>
      </c>
    </row>
    <row r="4" spans="2:7" x14ac:dyDescent="0.45">
      <c r="B4" t="s">
        <v>8</v>
      </c>
      <c r="C4" t="s">
        <v>28</v>
      </c>
      <c r="D4" t="s">
        <v>37</v>
      </c>
      <c r="E4">
        <v>2010</v>
      </c>
      <c r="G4" s="6">
        <v>25000</v>
      </c>
    </row>
    <row r="5" spans="2:7" x14ac:dyDescent="0.45">
      <c r="B5" t="s">
        <v>8</v>
      </c>
      <c r="C5" t="s">
        <v>28</v>
      </c>
      <c r="D5" t="s">
        <v>36</v>
      </c>
      <c r="E5">
        <v>2010</v>
      </c>
      <c r="G5" s="6">
        <v>55000</v>
      </c>
    </row>
    <row r="6" spans="2:7" x14ac:dyDescent="0.45">
      <c r="B6" t="s">
        <v>7</v>
      </c>
      <c r="C6" t="s">
        <v>40</v>
      </c>
      <c r="D6" t="s">
        <v>39</v>
      </c>
      <c r="E6">
        <v>2010</v>
      </c>
      <c r="G6" s="6">
        <v>5000</v>
      </c>
    </row>
    <row r="7" spans="2:7" x14ac:dyDescent="0.45">
      <c r="B7" t="s">
        <v>7</v>
      </c>
      <c r="C7" t="s">
        <v>40</v>
      </c>
      <c r="D7" t="s">
        <v>41</v>
      </c>
      <c r="E7">
        <v>2010</v>
      </c>
      <c r="G7" s="6">
        <v>6000</v>
      </c>
    </row>
    <row r="8" spans="2:7" x14ac:dyDescent="0.45">
      <c r="B8" t="s">
        <v>7</v>
      </c>
      <c r="C8" t="s">
        <v>40</v>
      </c>
      <c r="D8" t="s">
        <v>42</v>
      </c>
      <c r="E8">
        <v>2010</v>
      </c>
      <c r="G8" s="6">
        <v>7000</v>
      </c>
    </row>
    <row r="9" spans="2:7" x14ac:dyDescent="0.45">
      <c r="B9" t="s">
        <v>4</v>
      </c>
      <c r="C9" t="s">
        <v>29</v>
      </c>
      <c r="D9" t="s">
        <v>35</v>
      </c>
      <c r="F9">
        <v>2010</v>
      </c>
      <c r="G9" s="6">
        <v>0</v>
      </c>
    </row>
    <row r="10" spans="2:7" x14ac:dyDescent="0.45">
      <c r="B10" t="s">
        <v>4</v>
      </c>
      <c r="C10" t="s">
        <v>29</v>
      </c>
      <c r="D10" t="s">
        <v>34</v>
      </c>
      <c r="F10">
        <v>2010</v>
      </c>
      <c r="G10" s="6">
        <v>0</v>
      </c>
    </row>
    <row r="11" spans="2:7" x14ac:dyDescent="0.45">
      <c r="B11" t="s">
        <v>43</v>
      </c>
      <c r="G11" s="7">
        <f>SUBTOTAL(109,Table_Product[Forecast New])</f>
        <v>123000</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FE15-2C45-41A3-BF89-D2E84D66F058}">
  <dimension ref="B3:E22"/>
  <sheetViews>
    <sheetView showGridLines="0" workbookViewId="0">
      <selection activeCell="D3" sqref="D3"/>
    </sheetView>
  </sheetViews>
  <sheetFormatPr defaultRowHeight="14.25" x14ac:dyDescent="0.45"/>
  <cols>
    <col min="1" max="1" width="48.86328125" customWidth="1"/>
    <col min="2" max="2" width="25.1328125" bestFit="1" customWidth="1"/>
    <col min="3" max="3" width="9.73046875" bestFit="1" customWidth="1"/>
    <col min="4" max="4" width="13.19921875" bestFit="1" customWidth="1"/>
    <col min="5" max="5" width="14.73046875" bestFit="1" customWidth="1"/>
    <col min="6" max="6" width="15.46484375" bestFit="1" customWidth="1"/>
    <col min="7" max="9" width="7.53125" bestFit="1" customWidth="1"/>
    <col min="10" max="10" width="10.33203125" bestFit="1" customWidth="1"/>
    <col min="11" max="16" width="7.53125" bestFit="1" customWidth="1"/>
    <col min="17" max="17" width="9.1328125" bestFit="1" customWidth="1"/>
    <col min="18" max="23" width="7.53125" bestFit="1" customWidth="1"/>
    <col min="24" max="24" width="9.33203125" bestFit="1" customWidth="1"/>
    <col min="25" max="30" width="7.53125" bestFit="1" customWidth="1"/>
    <col min="31" max="31" width="7.796875" bestFit="1" customWidth="1"/>
    <col min="32" max="37" width="7.53125" bestFit="1" customWidth="1"/>
    <col min="38" max="38" width="10.6640625" bestFit="1" customWidth="1"/>
    <col min="39" max="44" width="7.53125" bestFit="1" customWidth="1"/>
    <col min="45" max="45" width="8.53125" bestFit="1" customWidth="1"/>
    <col min="46" max="51" width="7.53125" bestFit="1" customWidth="1"/>
    <col min="52" max="52" width="10.6640625" bestFit="1" customWidth="1"/>
    <col min="53" max="58" width="7.53125" bestFit="1" customWidth="1"/>
    <col min="59" max="59" width="8.796875" bestFit="1" customWidth="1"/>
    <col min="60" max="79" width="7.53125" bestFit="1" customWidth="1"/>
    <col min="81" max="93" width="7.53125" bestFit="1" customWidth="1"/>
    <col min="94" max="94" width="7.86328125" bestFit="1" customWidth="1"/>
    <col min="95" max="100" width="7.53125" bestFit="1" customWidth="1"/>
    <col min="101" max="101" width="12.1328125" bestFit="1" customWidth="1"/>
    <col min="102" max="107" width="7.53125" bestFit="1" customWidth="1"/>
    <col min="108" max="108" width="7.86328125" bestFit="1" customWidth="1"/>
    <col min="109" max="114" width="7.53125" bestFit="1" customWidth="1"/>
    <col min="115" max="115" width="10.1328125" bestFit="1" customWidth="1"/>
    <col min="116" max="121" width="7.53125" bestFit="1" customWidth="1"/>
    <col min="123" max="128" width="7.53125" bestFit="1" customWidth="1"/>
    <col min="129" max="129" width="10.1328125" bestFit="1" customWidth="1"/>
    <col min="130" max="135" width="7.53125" bestFit="1" customWidth="1"/>
    <col min="136" max="136" width="10.46484375" bestFit="1" customWidth="1"/>
    <col min="137" max="142" width="7.53125" bestFit="1" customWidth="1"/>
    <col min="143" max="143" width="8.19921875" bestFit="1" customWidth="1"/>
    <col min="144" max="149" width="7.53125" bestFit="1" customWidth="1"/>
    <col min="150" max="150" width="11.46484375" bestFit="1" customWidth="1"/>
    <col min="151" max="156" width="7.53125" bestFit="1" customWidth="1"/>
    <col min="157" max="157" width="10.1328125" bestFit="1" customWidth="1"/>
    <col min="158" max="163" width="7.53125" bestFit="1" customWidth="1"/>
    <col min="164" max="164" width="13.33203125" bestFit="1" customWidth="1"/>
    <col min="165" max="170" width="7.53125" bestFit="1" customWidth="1"/>
    <col min="171" max="171" width="7.6640625" bestFit="1" customWidth="1"/>
    <col min="172" max="177" width="7.53125" bestFit="1" customWidth="1"/>
    <col min="178" max="178" width="9.6640625" bestFit="1" customWidth="1"/>
    <col min="179" max="184" width="7.53125" bestFit="1" customWidth="1"/>
    <col min="185" max="185" width="12.6640625" bestFit="1" customWidth="1"/>
    <col min="186" max="198" width="7.53125" bestFit="1" customWidth="1"/>
    <col min="199" max="199" width="9" bestFit="1" customWidth="1"/>
    <col min="200" max="205" width="7.53125" bestFit="1" customWidth="1"/>
    <col min="206" max="206" width="10.19921875" bestFit="1" customWidth="1"/>
    <col min="207" max="212" width="7.53125" bestFit="1" customWidth="1"/>
    <col min="213" max="213" width="16.53125" bestFit="1" customWidth="1"/>
    <col min="214" max="219" width="7.53125" bestFit="1" customWidth="1"/>
    <col min="220" max="220" width="14.53125" bestFit="1" customWidth="1"/>
    <col min="221" max="226" width="7.53125" bestFit="1" customWidth="1"/>
    <col min="227" max="227" width="16.796875" bestFit="1" customWidth="1"/>
    <col min="228" max="233" width="7.53125" bestFit="1" customWidth="1"/>
    <col min="234" max="234" width="14.19921875" bestFit="1" customWidth="1"/>
    <col min="235" max="240" width="7.53125" bestFit="1" customWidth="1"/>
    <col min="241" max="241" width="10.796875" bestFit="1" customWidth="1"/>
  </cols>
  <sheetData>
    <row r="3" spans="2:5" x14ac:dyDescent="0.45">
      <c r="B3" s="1" t="s">
        <v>21</v>
      </c>
      <c r="C3" t="s">
        <v>44</v>
      </c>
      <c r="D3" t="s">
        <v>45</v>
      </c>
      <c r="E3" t="s">
        <v>46</v>
      </c>
    </row>
    <row r="4" spans="2:5" x14ac:dyDescent="0.45">
      <c r="B4" s="2" t="s">
        <v>14</v>
      </c>
      <c r="C4" s="5">
        <v>235478.92000000004</v>
      </c>
      <c r="D4" s="9">
        <v>1</v>
      </c>
      <c r="E4" s="5">
        <v>197802.2928</v>
      </c>
    </row>
    <row r="5" spans="2:5" x14ac:dyDescent="0.45">
      <c r="B5" s="3" t="s">
        <v>6</v>
      </c>
      <c r="C5" s="5">
        <v>235478.92000000004</v>
      </c>
      <c r="D5" s="9">
        <v>1</v>
      </c>
      <c r="E5" s="5">
        <v>197802.2928</v>
      </c>
    </row>
    <row r="6" spans="2:5" x14ac:dyDescent="0.45">
      <c r="B6" s="8" t="s">
        <v>33</v>
      </c>
      <c r="C6" s="5">
        <v>64544.857499999984</v>
      </c>
      <c r="D6" s="9">
        <v>0.27410036320873216</v>
      </c>
      <c r="E6" s="5">
        <v>54217.680299999985</v>
      </c>
    </row>
    <row r="7" spans="2:5" x14ac:dyDescent="0.45">
      <c r="B7" s="8" t="s">
        <v>32</v>
      </c>
      <c r="C7" s="5">
        <v>12223.512500000001</v>
      </c>
      <c r="D7" s="9">
        <v>5.1909158153094978E-2</v>
      </c>
      <c r="E7" s="5">
        <v>10267.7505</v>
      </c>
    </row>
    <row r="8" spans="2:5" x14ac:dyDescent="0.45">
      <c r="B8" s="8" t="s">
        <v>31</v>
      </c>
      <c r="C8" s="5">
        <v>69460.600000000006</v>
      </c>
      <c r="D8" s="9">
        <v>0.29497587299958739</v>
      </c>
      <c r="E8" s="5">
        <v>58346.903999999995</v>
      </c>
    </row>
    <row r="9" spans="2:5" x14ac:dyDescent="0.45">
      <c r="B9" s="8" t="s">
        <v>30</v>
      </c>
      <c r="C9" s="5">
        <v>89249.95</v>
      </c>
      <c r="D9" s="9">
        <v>0.37901460563858536</v>
      </c>
      <c r="E9" s="5">
        <v>74969.957999999984</v>
      </c>
    </row>
    <row r="10" spans="2:5" x14ac:dyDescent="0.45">
      <c r="B10" s="2" t="s">
        <v>15</v>
      </c>
      <c r="C10" s="5">
        <v>196245.49360000007</v>
      </c>
      <c r="D10" s="9">
        <v>1</v>
      </c>
      <c r="E10" s="5">
        <v>147184.1202</v>
      </c>
    </row>
    <row r="11" spans="2:5" x14ac:dyDescent="0.45">
      <c r="B11" s="3" t="s">
        <v>6</v>
      </c>
      <c r="C11" s="5">
        <v>196245.49360000007</v>
      </c>
      <c r="D11" s="9">
        <v>1</v>
      </c>
      <c r="E11" s="5">
        <v>147184.1202</v>
      </c>
    </row>
    <row r="12" spans="2:5" x14ac:dyDescent="0.45">
      <c r="B12" s="8" t="s">
        <v>33</v>
      </c>
      <c r="C12" s="5">
        <v>49266.842299999997</v>
      </c>
      <c r="D12" s="9">
        <v>0.25104699932839619</v>
      </c>
      <c r="E12" s="5">
        <v>36950.131724999985</v>
      </c>
    </row>
    <row r="13" spans="2:5" x14ac:dyDescent="0.45">
      <c r="B13" s="8" t="s">
        <v>32</v>
      </c>
      <c r="C13" s="5">
        <v>7816.4012999999995</v>
      </c>
      <c r="D13" s="9">
        <v>3.9829711024763098E-2</v>
      </c>
      <c r="E13" s="5">
        <v>5862.3009749999974</v>
      </c>
    </row>
    <row r="14" spans="2:5" x14ac:dyDescent="0.45">
      <c r="B14" s="8" t="s">
        <v>31</v>
      </c>
      <c r="C14" s="5">
        <v>87579.849999999991</v>
      </c>
      <c r="D14" s="9">
        <v>0.44627699924927072</v>
      </c>
      <c r="E14" s="5">
        <v>65684.887499999968</v>
      </c>
    </row>
    <row r="15" spans="2:5" x14ac:dyDescent="0.45">
      <c r="B15" s="8" t="s">
        <v>30</v>
      </c>
      <c r="C15" s="5">
        <v>51582.399999999987</v>
      </c>
      <c r="D15" s="9">
        <v>0.26284629039756952</v>
      </c>
      <c r="E15" s="5">
        <v>38686.799999999981</v>
      </c>
    </row>
    <row r="16" spans="2:5" x14ac:dyDescent="0.45">
      <c r="B16" s="2" t="s">
        <v>16</v>
      </c>
      <c r="C16" s="5">
        <v>232720.6339999999</v>
      </c>
      <c r="D16" s="9">
        <v>1</v>
      </c>
      <c r="E16" s="5">
        <v>193158.12621999998</v>
      </c>
    </row>
    <row r="17" spans="2:5" x14ac:dyDescent="0.45">
      <c r="B17" s="3" t="s">
        <v>6</v>
      </c>
      <c r="C17" s="5">
        <v>232720.6339999999</v>
      </c>
      <c r="D17" s="9">
        <v>1</v>
      </c>
      <c r="E17" s="5">
        <v>193158.12621999998</v>
      </c>
    </row>
    <row r="18" spans="2:5" x14ac:dyDescent="0.45">
      <c r="B18" s="8" t="s">
        <v>33</v>
      </c>
      <c r="C18" s="5">
        <v>60502.83249999999</v>
      </c>
      <c r="D18" s="9">
        <v>0.25998052454601001</v>
      </c>
      <c r="E18" s="5">
        <v>50217.350975000001</v>
      </c>
    </row>
    <row r="19" spans="2:5" x14ac:dyDescent="0.45">
      <c r="B19" s="8" t="s">
        <v>32</v>
      </c>
      <c r="C19" s="5">
        <v>11179.501499999998</v>
      </c>
      <c r="D19" s="9">
        <v>4.8038290837588572E-2</v>
      </c>
      <c r="E19" s="5">
        <v>9278.9862450000019</v>
      </c>
    </row>
    <row r="20" spans="2:5" x14ac:dyDescent="0.45">
      <c r="B20" s="8" t="s">
        <v>31</v>
      </c>
      <c r="C20" s="5">
        <v>100769.79999999999</v>
      </c>
      <c r="D20" s="9">
        <v>0.43300758625468522</v>
      </c>
      <c r="E20" s="5">
        <v>83638.934000000008</v>
      </c>
    </row>
    <row r="21" spans="2:5" x14ac:dyDescent="0.45">
      <c r="B21" s="8" t="s">
        <v>30</v>
      </c>
      <c r="C21" s="5">
        <v>60268.5</v>
      </c>
      <c r="D21" s="9">
        <v>0.25897359836171652</v>
      </c>
      <c r="E21" s="5">
        <v>50022.855000000018</v>
      </c>
    </row>
    <row r="22" spans="2:5" x14ac:dyDescent="0.45">
      <c r="B22" s="2" t="s">
        <v>3</v>
      </c>
      <c r="C22" s="5">
        <v>664445.04759999993</v>
      </c>
      <c r="D22" s="9">
        <v>0.99999999999999922</v>
      </c>
      <c r="E22" s="5">
        <v>538144.53921999945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F9D27-3F60-4D5D-9079-C64C397B44D5}">
  <dimension ref="B3:E28"/>
  <sheetViews>
    <sheetView showGridLines="0" workbookViewId="0">
      <selection activeCell="D3" sqref="D3"/>
    </sheetView>
  </sheetViews>
  <sheetFormatPr defaultRowHeight="14.25" x14ac:dyDescent="0.45"/>
  <cols>
    <col min="1" max="1" width="48.86328125" customWidth="1"/>
    <col min="2" max="2" width="25.1328125" bestFit="1" customWidth="1"/>
    <col min="3" max="3" width="9.73046875" bestFit="1" customWidth="1"/>
    <col min="4" max="4" width="13.19921875" bestFit="1" customWidth="1"/>
    <col min="5" max="5" width="14.73046875" bestFit="1" customWidth="1"/>
    <col min="6" max="6" width="15.46484375" bestFit="1" customWidth="1"/>
    <col min="7" max="9" width="7.53125" bestFit="1" customWidth="1"/>
    <col min="10" max="10" width="10.33203125" bestFit="1" customWidth="1"/>
    <col min="11" max="16" width="7.53125" bestFit="1" customWidth="1"/>
    <col min="17" max="17" width="9.1328125" bestFit="1" customWidth="1"/>
    <col min="18" max="23" width="7.53125" bestFit="1" customWidth="1"/>
    <col min="24" max="24" width="9.33203125" bestFit="1" customWidth="1"/>
    <col min="25" max="30" width="7.53125" bestFit="1" customWidth="1"/>
    <col min="31" max="31" width="7.796875" bestFit="1" customWidth="1"/>
    <col min="32" max="37" width="7.53125" bestFit="1" customWidth="1"/>
    <col min="38" max="38" width="10.6640625" bestFit="1" customWidth="1"/>
    <col min="39" max="44" width="7.53125" bestFit="1" customWidth="1"/>
    <col min="45" max="45" width="8.53125" bestFit="1" customWidth="1"/>
    <col min="46" max="51" width="7.53125" bestFit="1" customWidth="1"/>
    <col min="52" max="52" width="10.6640625" bestFit="1" customWidth="1"/>
    <col min="53" max="58" width="7.53125" bestFit="1" customWidth="1"/>
    <col min="59" max="59" width="8.796875" bestFit="1" customWidth="1"/>
    <col min="60" max="79" width="7.53125" bestFit="1" customWidth="1"/>
    <col min="81" max="93" width="7.53125" bestFit="1" customWidth="1"/>
    <col min="94" max="94" width="7.86328125" bestFit="1" customWidth="1"/>
    <col min="95" max="100" width="7.53125" bestFit="1" customWidth="1"/>
    <col min="101" max="101" width="12.1328125" bestFit="1" customWidth="1"/>
    <col min="102" max="107" width="7.53125" bestFit="1" customWidth="1"/>
    <col min="108" max="108" width="7.86328125" bestFit="1" customWidth="1"/>
    <col min="109" max="114" width="7.53125" bestFit="1" customWidth="1"/>
    <col min="115" max="115" width="10.1328125" bestFit="1" customWidth="1"/>
    <col min="116" max="121" width="7.53125" bestFit="1" customWidth="1"/>
    <col min="123" max="128" width="7.53125" bestFit="1" customWidth="1"/>
    <col min="129" max="129" width="10.1328125" bestFit="1" customWidth="1"/>
    <col min="130" max="135" width="7.53125" bestFit="1" customWidth="1"/>
    <col min="136" max="136" width="10.46484375" bestFit="1" customWidth="1"/>
    <col min="137" max="142" width="7.53125" bestFit="1" customWidth="1"/>
    <col min="143" max="143" width="8.19921875" bestFit="1" customWidth="1"/>
    <col min="144" max="149" width="7.53125" bestFit="1" customWidth="1"/>
    <col min="150" max="150" width="11.46484375" bestFit="1" customWidth="1"/>
    <col min="151" max="156" width="7.53125" bestFit="1" customWidth="1"/>
    <col min="157" max="157" width="10.1328125" bestFit="1" customWidth="1"/>
    <col min="158" max="163" width="7.53125" bestFit="1" customWidth="1"/>
    <col min="164" max="164" width="13.33203125" bestFit="1" customWidth="1"/>
    <col min="165" max="170" width="7.53125" bestFit="1" customWidth="1"/>
    <col min="171" max="171" width="7.6640625" bestFit="1" customWidth="1"/>
    <col min="172" max="177" width="7.53125" bestFit="1" customWidth="1"/>
    <col min="178" max="178" width="9.6640625" bestFit="1" customWidth="1"/>
    <col min="179" max="184" width="7.53125" bestFit="1" customWidth="1"/>
    <col min="185" max="185" width="12.6640625" bestFit="1" customWidth="1"/>
    <col min="186" max="198" width="7.53125" bestFit="1" customWidth="1"/>
    <col min="199" max="199" width="9" bestFit="1" customWidth="1"/>
    <col min="200" max="205" width="7.53125" bestFit="1" customWidth="1"/>
    <col min="206" max="206" width="10.19921875" bestFit="1" customWidth="1"/>
    <col min="207" max="212" width="7.53125" bestFit="1" customWidth="1"/>
    <col min="213" max="213" width="16.53125" bestFit="1" customWidth="1"/>
    <col min="214" max="219" width="7.53125" bestFit="1" customWidth="1"/>
    <col min="220" max="220" width="14.53125" bestFit="1" customWidth="1"/>
    <col min="221" max="226" width="7.53125" bestFit="1" customWidth="1"/>
    <col min="227" max="227" width="16.796875" bestFit="1" customWidth="1"/>
    <col min="228" max="233" width="7.53125" bestFit="1" customWidth="1"/>
    <col min="234" max="234" width="14.19921875" bestFit="1" customWidth="1"/>
    <col min="235" max="240" width="7.53125" bestFit="1" customWidth="1"/>
    <col min="241" max="241" width="10.796875" bestFit="1" customWidth="1"/>
  </cols>
  <sheetData>
    <row r="3" spans="2:5" x14ac:dyDescent="0.45">
      <c r="B3" s="1" t="s">
        <v>21</v>
      </c>
      <c r="C3" t="s">
        <v>44</v>
      </c>
      <c r="D3" t="s">
        <v>45</v>
      </c>
      <c r="E3" t="s">
        <v>46</v>
      </c>
    </row>
    <row r="4" spans="2:5" x14ac:dyDescent="0.45">
      <c r="B4" s="2" t="s">
        <v>14</v>
      </c>
      <c r="C4" s="5">
        <v>235478.92000000004</v>
      </c>
      <c r="D4" s="9">
        <v>1</v>
      </c>
      <c r="E4" s="5">
        <v>204498.39081924697</v>
      </c>
    </row>
    <row r="5" spans="2:5" x14ac:dyDescent="0.45">
      <c r="B5" s="3" t="s">
        <v>6</v>
      </c>
      <c r="C5" s="5">
        <v>235478.92</v>
      </c>
      <c r="D5" s="9">
        <v>1</v>
      </c>
      <c r="E5" s="5">
        <v>197802.2928</v>
      </c>
    </row>
    <row r="6" spans="2:5" x14ac:dyDescent="0.45">
      <c r="B6" s="8" t="s">
        <v>33</v>
      </c>
      <c r="C6" s="5">
        <v>64544.857499999984</v>
      </c>
      <c r="D6" s="9">
        <v>0.27410036320873216</v>
      </c>
      <c r="E6" s="5">
        <v>54217.680299999985</v>
      </c>
    </row>
    <row r="7" spans="2:5" x14ac:dyDescent="0.45">
      <c r="B7" s="8" t="s">
        <v>32</v>
      </c>
      <c r="C7" s="5">
        <v>12223.512500000001</v>
      </c>
      <c r="D7" s="9">
        <v>5.1909158153094978E-2</v>
      </c>
      <c r="E7" s="5">
        <v>10267.7505</v>
      </c>
    </row>
    <row r="8" spans="2:5" x14ac:dyDescent="0.45">
      <c r="B8" s="8" t="s">
        <v>31</v>
      </c>
      <c r="C8" s="5">
        <v>69460.600000000006</v>
      </c>
      <c r="D8" s="9">
        <v>0.29497587299958739</v>
      </c>
      <c r="E8" s="5">
        <v>58346.903999999995</v>
      </c>
    </row>
    <row r="9" spans="2:5" x14ac:dyDescent="0.45">
      <c r="B9" s="8" t="s">
        <v>30</v>
      </c>
      <c r="C9" s="5">
        <v>89249.95</v>
      </c>
      <c r="D9" s="9">
        <v>0.37901460563858536</v>
      </c>
      <c r="E9" s="5">
        <v>74969.957999999984</v>
      </c>
    </row>
    <row r="10" spans="2:5" x14ac:dyDescent="0.45">
      <c r="B10" s="3" t="s">
        <v>7</v>
      </c>
      <c r="C10" s="5"/>
      <c r="D10" s="9"/>
      <c r="E10" s="5">
        <v>6696.0980192469624</v>
      </c>
    </row>
    <row r="11" spans="2:5" x14ac:dyDescent="0.45">
      <c r="B11" s="8" t="s">
        <v>40</v>
      </c>
      <c r="C11" s="5"/>
      <c r="D11" s="9"/>
      <c r="E11" s="5">
        <v>6696.0980192469624</v>
      </c>
    </row>
    <row r="12" spans="2:5" x14ac:dyDescent="0.45">
      <c r="B12" s="2" t="s">
        <v>15</v>
      </c>
      <c r="C12" s="5">
        <v>196245.49360000007</v>
      </c>
      <c r="D12" s="9">
        <v>1</v>
      </c>
      <c r="E12" s="5">
        <v>152368.79456887385</v>
      </c>
    </row>
    <row r="13" spans="2:5" x14ac:dyDescent="0.45">
      <c r="B13" s="3" t="s">
        <v>6</v>
      </c>
      <c r="C13" s="5">
        <v>196245.49360000007</v>
      </c>
      <c r="D13" s="9">
        <v>1</v>
      </c>
      <c r="E13" s="5">
        <v>147184.1202</v>
      </c>
    </row>
    <row r="14" spans="2:5" x14ac:dyDescent="0.45">
      <c r="B14" s="8" t="s">
        <v>33</v>
      </c>
      <c r="C14" s="5">
        <v>49266.842299999997</v>
      </c>
      <c r="D14" s="9">
        <v>0.25104699932839619</v>
      </c>
      <c r="E14" s="5">
        <v>36950.131724999985</v>
      </c>
    </row>
    <row r="15" spans="2:5" x14ac:dyDescent="0.45">
      <c r="B15" s="8" t="s">
        <v>32</v>
      </c>
      <c r="C15" s="5">
        <v>7816.4012999999995</v>
      </c>
      <c r="D15" s="9">
        <v>3.9829711024763098E-2</v>
      </c>
      <c r="E15" s="5">
        <v>5862.3009749999974</v>
      </c>
    </row>
    <row r="16" spans="2:5" x14ac:dyDescent="0.45">
      <c r="B16" s="8" t="s">
        <v>31</v>
      </c>
      <c r="C16" s="5">
        <v>87579.849999999991</v>
      </c>
      <c r="D16" s="9">
        <v>0.44627699924927072</v>
      </c>
      <c r="E16" s="5">
        <v>65684.887499999968</v>
      </c>
    </row>
    <row r="17" spans="2:5" x14ac:dyDescent="0.45">
      <c r="B17" s="8" t="s">
        <v>30</v>
      </c>
      <c r="C17" s="5">
        <v>51582.399999999987</v>
      </c>
      <c r="D17" s="9">
        <v>0.26284629039756952</v>
      </c>
      <c r="E17" s="5">
        <v>38686.799999999981</v>
      </c>
    </row>
    <row r="18" spans="2:5" x14ac:dyDescent="0.45">
      <c r="B18" s="3" t="s">
        <v>7</v>
      </c>
      <c r="C18" s="5"/>
      <c r="D18" s="9"/>
      <c r="E18" s="5">
        <v>5184.6743688738543</v>
      </c>
    </row>
    <row r="19" spans="2:5" x14ac:dyDescent="0.45">
      <c r="B19" s="8" t="s">
        <v>40</v>
      </c>
      <c r="C19" s="5"/>
      <c r="D19" s="9"/>
      <c r="E19" s="5">
        <v>5184.6743688738543</v>
      </c>
    </row>
    <row r="20" spans="2:5" x14ac:dyDescent="0.45">
      <c r="B20" s="2" t="s">
        <v>16</v>
      </c>
      <c r="C20" s="5">
        <v>232720.6339999999</v>
      </c>
      <c r="D20" s="9">
        <v>1</v>
      </c>
      <c r="E20" s="5">
        <v>199277.35383187915</v>
      </c>
    </row>
    <row r="21" spans="2:5" x14ac:dyDescent="0.45">
      <c r="B21" s="3" t="s">
        <v>6</v>
      </c>
      <c r="C21" s="5">
        <v>232720.6339999999</v>
      </c>
      <c r="D21" s="9">
        <v>1</v>
      </c>
      <c r="E21" s="5">
        <v>193158.12621999998</v>
      </c>
    </row>
    <row r="22" spans="2:5" x14ac:dyDescent="0.45">
      <c r="B22" s="8" t="s">
        <v>33</v>
      </c>
      <c r="C22" s="5">
        <v>60502.83249999999</v>
      </c>
      <c r="D22" s="9">
        <v>0.25998052454601001</v>
      </c>
      <c r="E22" s="5">
        <v>50217.350975000001</v>
      </c>
    </row>
    <row r="23" spans="2:5" x14ac:dyDescent="0.45">
      <c r="B23" s="8" t="s">
        <v>32</v>
      </c>
      <c r="C23" s="5">
        <v>11179.501499999998</v>
      </c>
      <c r="D23" s="9">
        <v>4.8038290837588572E-2</v>
      </c>
      <c r="E23" s="5">
        <v>9278.9862450000019</v>
      </c>
    </row>
    <row r="24" spans="2:5" x14ac:dyDescent="0.45">
      <c r="B24" s="8" t="s">
        <v>31</v>
      </c>
      <c r="C24" s="5">
        <v>100769.79999999999</v>
      </c>
      <c r="D24" s="9">
        <v>0.43300758625468522</v>
      </c>
      <c r="E24" s="5">
        <v>83638.934000000008</v>
      </c>
    </row>
    <row r="25" spans="2:5" x14ac:dyDescent="0.45">
      <c r="B25" s="8" t="s">
        <v>30</v>
      </c>
      <c r="C25" s="5">
        <v>60268.5</v>
      </c>
      <c r="D25" s="9">
        <v>0.25897359836171652</v>
      </c>
      <c r="E25" s="5">
        <v>50022.855000000018</v>
      </c>
    </row>
    <row r="26" spans="2:5" x14ac:dyDescent="0.45">
      <c r="B26" s="3" t="s">
        <v>7</v>
      </c>
      <c r="C26" s="5"/>
      <c r="D26" s="9"/>
      <c r="E26" s="5">
        <v>6119.2276118791679</v>
      </c>
    </row>
    <row r="27" spans="2:5" x14ac:dyDescent="0.45">
      <c r="B27" s="8" t="s">
        <v>40</v>
      </c>
      <c r="C27" s="5"/>
      <c r="D27" s="9"/>
      <c r="E27" s="5">
        <v>6119.2276118791679</v>
      </c>
    </row>
    <row r="28" spans="2:5" x14ac:dyDescent="0.45">
      <c r="B28" s="2" t="s">
        <v>3</v>
      </c>
      <c r="C28" s="5">
        <v>664445.04759999993</v>
      </c>
      <c r="D28" s="9">
        <v>0.99999999999999922</v>
      </c>
      <c r="E28" s="5">
        <v>556144.53921999945</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8A321-18DB-4B39-BA5A-9D4C8964A024}">
  <dimension ref="B3:D7"/>
  <sheetViews>
    <sheetView showGridLines="0" workbookViewId="0">
      <selection activeCell="B3" sqref="B3"/>
    </sheetView>
  </sheetViews>
  <sheetFormatPr defaultRowHeight="14.25" x14ac:dyDescent="0.45"/>
  <cols>
    <col min="1" max="1" width="48.86328125" customWidth="1"/>
    <col min="2" max="2" width="11.33203125" bestFit="1" customWidth="1"/>
    <col min="3" max="3" width="9.73046875" bestFit="1" customWidth="1"/>
    <col min="4" max="4" width="16.53125" bestFit="1" customWidth="1"/>
    <col min="5" max="6" width="15.46484375" bestFit="1" customWidth="1"/>
    <col min="7" max="9" width="7.53125" bestFit="1" customWidth="1"/>
    <col min="10" max="10" width="10.33203125" bestFit="1" customWidth="1"/>
    <col min="11" max="16" width="7.53125" bestFit="1" customWidth="1"/>
    <col min="17" max="17" width="9.1328125" bestFit="1" customWidth="1"/>
    <col min="18" max="23" width="7.53125" bestFit="1" customWidth="1"/>
    <col min="24" max="24" width="9.33203125" bestFit="1" customWidth="1"/>
    <col min="25" max="30" width="7.53125" bestFit="1" customWidth="1"/>
    <col min="31" max="31" width="7.796875" bestFit="1" customWidth="1"/>
    <col min="32" max="37" width="7.53125" bestFit="1" customWidth="1"/>
    <col min="38" max="38" width="10.6640625" bestFit="1" customWidth="1"/>
    <col min="39" max="44" width="7.53125" bestFit="1" customWidth="1"/>
    <col min="45" max="45" width="8.53125" bestFit="1" customWidth="1"/>
    <col min="46" max="51" width="7.53125" bestFit="1" customWidth="1"/>
    <col min="52" max="52" width="10.6640625" bestFit="1" customWidth="1"/>
    <col min="53" max="58" width="7.53125" bestFit="1" customWidth="1"/>
    <col min="59" max="59" width="8.796875" bestFit="1" customWidth="1"/>
    <col min="60" max="79" width="7.53125" bestFit="1" customWidth="1"/>
    <col min="81" max="93" width="7.53125" bestFit="1" customWidth="1"/>
    <col min="94" max="94" width="7.86328125" bestFit="1" customWidth="1"/>
    <col min="95" max="100" width="7.53125" bestFit="1" customWidth="1"/>
    <col min="101" max="101" width="12.1328125" bestFit="1" customWidth="1"/>
    <col min="102" max="107" width="7.53125" bestFit="1" customWidth="1"/>
    <col min="108" max="108" width="7.86328125" bestFit="1" customWidth="1"/>
    <col min="109" max="114" width="7.53125" bestFit="1" customWidth="1"/>
    <col min="115" max="115" width="10.1328125" bestFit="1" customWidth="1"/>
    <col min="116" max="121" width="7.53125" bestFit="1" customWidth="1"/>
    <col min="123" max="128" width="7.53125" bestFit="1" customWidth="1"/>
    <col min="129" max="129" width="10.1328125" bestFit="1" customWidth="1"/>
    <col min="130" max="135" width="7.53125" bestFit="1" customWidth="1"/>
    <col min="136" max="136" width="10.46484375" bestFit="1" customWidth="1"/>
    <col min="137" max="142" width="7.53125" bestFit="1" customWidth="1"/>
    <col min="143" max="143" width="8.19921875" bestFit="1" customWidth="1"/>
    <col min="144" max="149" width="7.53125" bestFit="1" customWidth="1"/>
    <col min="150" max="150" width="11.46484375" bestFit="1" customWidth="1"/>
    <col min="151" max="156" width="7.53125" bestFit="1" customWidth="1"/>
    <col min="157" max="157" width="10.1328125" bestFit="1" customWidth="1"/>
    <col min="158" max="163" width="7.53125" bestFit="1" customWidth="1"/>
    <col min="164" max="164" width="13.33203125" bestFit="1" customWidth="1"/>
    <col min="165" max="170" width="7.53125" bestFit="1" customWidth="1"/>
    <col min="171" max="171" width="7.6640625" bestFit="1" customWidth="1"/>
    <col min="172" max="177" width="7.53125" bestFit="1" customWidth="1"/>
    <col min="178" max="178" width="9.6640625" bestFit="1" customWidth="1"/>
    <col min="179" max="184" width="7.53125" bestFit="1" customWidth="1"/>
    <col min="185" max="185" width="12.6640625" bestFit="1" customWidth="1"/>
    <col min="186" max="198" width="7.53125" bestFit="1" customWidth="1"/>
    <col min="199" max="199" width="9" bestFit="1" customWidth="1"/>
    <col min="200" max="205" width="7.53125" bestFit="1" customWidth="1"/>
    <col min="206" max="206" width="10.19921875" bestFit="1" customWidth="1"/>
    <col min="207" max="212" width="7.53125" bestFit="1" customWidth="1"/>
    <col min="213" max="213" width="16.53125" bestFit="1" customWidth="1"/>
    <col min="214" max="219" width="7.53125" bestFit="1" customWidth="1"/>
    <col min="220" max="220" width="14.53125" bestFit="1" customWidth="1"/>
    <col min="221" max="226" width="7.53125" bestFit="1" customWidth="1"/>
    <col min="227" max="227" width="16.796875" bestFit="1" customWidth="1"/>
    <col min="228" max="233" width="7.53125" bestFit="1" customWidth="1"/>
    <col min="234" max="234" width="14.19921875" bestFit="1" customWidth="1"/>
    <col min="235" max="240" width="7.53125" bestFit="1" customWidth="1"/>
    <col min="241" max="241" width="10.796875" bestFit="1" customWidth="1"/>
  </cols>
  <sheetData>
    <row r="3" spans="2:4" x14ac:dyDescent="0.45">
      <c r="B3" s="1" t="s">
        <v>21</v>
      </c>
      <c r="C3" t="s">
        <v>44</v>
      </c>
      <c r="D3" t="s">
        <v>47</v>
      </c>
    </row>
    <row r="4" spans="2:4" x14ac:dyDescent="0.45">
      <c r="B4" s="2" t="s">
        <v>14</v>
      </c>
      <c r="C4" s="5">
        <v>235478.92000000004</v>
      </c>
      <c r="D4" s="9">
        <v>0.35439939066527565</v>
      </c>
    </row>
    <row r="5" spans="2:4" x14ac:dyDescent="0.45">
      <c r="B5" s="2" t="s">
        <v>15</v>
      </c>
      <c r="C5" s="5">
        <v>196245.49360000007</v>
      </c>
      <c r="D5" s="9">
        <v>0.29535248145628606</v>
      </c>
    </row>
    <row r="6" spans="2:4" x14ac:dyDescent="0.45">
      <c r="B6" s="2" t="s">
        <v>16</v>
      </c>
      <c r="C6" s="5">
        <v>232720.6339999999</v>
      </c>
      <c r="D6" s="9">
        <v>0.35024812787843845</v>
      </c>
    </row>
    <row r="7" spans="2:4" x14ac:dyDescent="0.45">
      <c r="B7" s="2" t="s">
        <v>3</v>
      </c>
      <c r="C7" s="5">
        <v>664445.04759999993</v>
      </c>
      <c r="D7" s="9">
        <v>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DD1EA-46BE-4F94-8E5B-4DD7F12C7287}">
  <dimension ref="A1"/>
  <sheetViews>
    <sheetView showGridLines="0" workbookViewId="0">
      <selection activeCell="C3" sqref="C3"/>
    </sheetView>
  </sheetViews>
  <sheetFormatPr defaultRowHeight="14.25" x14ac:dyDescent="0.45"/>
  <cols>
    <col min="1" max="1" width="29" customWidth="1"/>
  </cols>
  <sheetData>
    <row r="1" ht="112.25" customHeight="1" x14ac:dyDescent="0.45"/>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9D9DA-70F6-4E90-916D-2ECF2AC8B2CE}">
  <dimension ref="A1"/>
  <sheetViews>
    <sheetView showGridLines="0" workbookViewId="0">
      <selection activeCell="I1" sqref="I1"/>
    </sheetView>
  </sheetViews>
  <sheetFormatPr defaultRowHeight="14.25" x14ac:dyDescent="0.45"/>
  <cols>
    <col min="1" max="1" width="29" customWidth="1"/>
  </cols>
  <sheetData>
    <row r="1" ht="112.25" customHeight="1" x14ac:dyDescent="0.45"/>
  </sheetData>
  <pageMargins left="0.7" right="0.7" top="0.75" bottom="0.75" header="0.3" footer="0.3"/>
  <pageSetup orientation="portrait" r:id="rId1"/>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Props1.xml><?xml version="1.0" encoding="utf-8"?>
<ds:datastoreItem xmlns:ds="http://schemas.openxmlformats.org/officeDocument/2006/customXml" ds:itemID="{81C46EC1-100D-4CF8-8B70-0A5AE60D3B3D}">
  <ds:schemaRefs/>
</ds:datastoreItem>
</file>

<file path=customXml/itemProps2.xml><?xml version="1.0" encoding="utf-8"?>
<ds:datastoreItem xmlns:ds="http://schemas.openxmlformats.org/officeDocument/2006/customXml" ds:itemID="{974B84FD-D152-46F5-9CD8-217405E2B1C0}">
  <ds:schemaRefs/>
</ds:datastoreItem>
</file>

<file path=customXml/itemProps3.xml><?xml version="1.0" encoding="utf-8"?>
<ds:datastoreItem xmlns:ds="http://schemas.openxmlformats.org/officeDocument/2006/customXml" ds:itemID="{6250BAD2-7D9F-4C9A-87EA-7099E942496B}">
  <ds:schemaRefs/>
</ds:datastoreItem>
</file>

<file path=customXml/itemProps4.xml><?xml version="1.0" encoding="utf-8"?>
<ds:datastoreItem xmlns:ds="http://schemas.openxmlformats.org/officeDocument/2006/customXml" ds:itemID="{20AA166F-22D6-4FCC-899E-D175C394EBAA}">
  <ds:schemaRefs/>
</ds:datastoreItem>
</file>

<file path=customXml/itemProps5.xml><?xml version="1.0" encoding="utf-8"?>
<ds:datastoreItem xmlns:ds="http://schemas.openxmlformats.org/officeDocument/2006/customXml" ds:itemID="{0B89EA08-B310-4FC3-9F70-0DDABCAD4AD6}">
  <ds:schemaRefs/>
</ds:datastoreItem>
</file>

<file path=customXml/itemProps6.xml><?xml version="1.0" encoding="utf-8"?>
<ds:datastoreItem xmlns:ds="http://schemas.openxmlformats.org/officeDocument/2006/customXml" ds:itemID="{D00B8657-1B71-472D-B797-ACD103618BF0}">
  <ds:schemaRefs/>
</ds:datastoreItem>
</file>

<file path=customXml/itemProps7.xml><?xml version="1.0" encoding="utf-8"?>
<ds:datastoreItem xmlns:ds="http://schemas.openxmlformats.org/officeDocument/2006/customXml" ds:itemID="{94FD38D0-560D-4584-BDB1-ED2156699B7E}">
  <ds:schemaRefs/>
</ds:datastoreItem>
</file>

<file path=customXml/itemProps8.xml><?xml version="1.0" encoding="utf-8"?>
<ds:datastoreItem xmlns:ds="http://schemas.openxmlformats.org/officeDocument/2006/customXml" ds:itemID="{73855763-4A7E-4A69-B19E-C1C776D4397E}">
  <ds:schemaRefs/>
</ds:datastoreItem>
</file>

<file path=customXml/itemProps9.xml><?xml version="1.0" encoding="utf-8"?>
<ds:datastoreItem xmlns:ds="http://schemas.openxmlformats.org/officeDocument/2006/customXml" ds:itemID="{66F65A43-53BC-4CB6-BA12-84BC6FE89D9F}">
  <ds:schemaRefs/>
</ds:datastoreItem>
</file>

<file path=customXml/itemProps10.xml><?xml version="1.0" encoding="utf-8"?>
<ds:datastoreItem xmlns:ds="http://schemas.openxmlformats.org/officeDocument/2006/customXml" ds:itemID="{D7D024C0-CB30-4BB7-BD2E-E2E967D3B497}">
  <ds:schemaRefs/>
</ds:datastoreItem>
</file>

<file path=customXml/itemProps11.xml><?xml version="1.0" encoding="utf-8"?>
<ds:datastoreItem xmlns:ds="http://schemas.openxmlformats.org/officeDocument/2006/customXml" ds:itemID="{0C6797FC-9BF6-44C6-8F36-94AFE2168199}">
  <ds:schemaRefs/>
</ds:datastoreItem>
</file>

<file path=customXml/itemProps12.xml><?xml version="1.0" encoding="utf-8"?>
<ds:datastoreItem xmlns:ds="http://schemas.openxmlformats.org/officeDocument/2006/customXml" ds:itemID="{42321969-4D6F-44CF-84E2-DD5BC8ED4809}">
  <ds:schemaRefs>
    <ds:schemaRef ds:uri="http://schemas.microsoft.com/DataMashup"/>
  </ds:schemaRefs>
</ds:datastoreItem>
</file>

<file path=customXml/itemProps13.xml><?xml version="1.0" encoding="utf-8"?>
<ds:datastoreItem xmlns:ds="http://schemas.openxmlformats.org/officeDocument/2006/customXml" ds:itemID="{38A88894-7E1A-4BC1-AA9B-A67527FA871E}">
  <ds:schemaRefs/>
</ds:datastoreItem>
</file>

<file path=customXml/itemProps14.xml><?xml version="1.0" encoding="utf-8"?>
<ds:datastoreItem xmlns:ds="http://schemas.openxmlformats.org/officeDocument/2006/customXml" ds:itemID="{C0A6EC58-8498-47AB-9DC3-DBCBBF3E3379}">
  <ds:schemaRefs/>
</ds:datastoreItem>
</file>

<file path=customXml/itemProps15.xml><?xml version="1.0" encoding="utf-8"?>
<ds:datastoreItem xmlns:ds="http://schemas.openxmlformats.org/officeDocument/2006/customXml" ds:itemID="{AC939F8D-D99E-4AC6-88C8-19C15660FCF8}">
  <ds:schemaRefs/>
</ds:datastoreItem>
</file>

<file path=customXml/itemProps16.xml><?xml version="1.0" encoding="utf-8"?>
<ds:datastoreItem xmlns:ds="http://schemas.openxmlformats.org/officeDocument/2006/customXml" ds:itemID="{7FEB6443-939F-4C9C-B47E-FA87A8D06068}">
  <ds:schemaRefs/>
</ds:datastoreItem>
</file>

<file path=customXml/itemProps17.xml><?xml version="1.0" encoding="utf-8"?>
<ds:datastoreItem xmlns:ds="http://schemas.openxmlformats.org/officeDocument/2006/customXml" ds:itemID="{1080D081-1CB4-49DE-AB5F-F6A05EF7BF99}">
  <ds:schemaRefs/>
</ds:datastoreItem>
</file>

<file path=customXml/itemProps18.xml><?xml version="1.0" encoding="utf-8"?>
<ds:datastoreItem xmlns:ds="http://schemas.openxmlformats.org/officeDocument/2006/customXml" ds:itemID="{F846AF79-3F4E-4780-B9E1-2B21C0D5E701}">
  <ds:schemaRefs/>
</ds:datastoreItem>
</file>

<file path=customXml/itemProps19.xml><?xml version="1.0" encoding="utf-8"?>
<ds:datastoreItem xmlns:ds="http://schemas.openxmlformats.org/officeDocument/2006/customXml" ds:itemID="{6E02E1CB-8582-4E30-BEA5-BE90DA8AD747}">
  <ds:schemaRefs/>
</ds:datastoreItem>
</file>

<file path=customXml/itemProps20.xml><?xml version="1.0" encoding="utf-8"?>
<ds:datastoreItem xmlns:ds="http://schemas.openxmlformats.org/officeDocument/2006/customXml" ds:itemID="{03971018-E029-40A9-BF8E-C6898BE4F198}">
  <ds:schemaRefs/>
</ds:datastoreItem>
</file>

<file path=customXml/itemProps21.xml><?xml version="1.0" encoding="utf-8"?>
<ds:datastoreItem xmlns:ds="http://schemas.openxmlformats.org/officeDocument/2006/customXml" ds:itemID="{BBE46097-508C-4CB9-8C67-FE5587790956}">
  <ds:schemaRefs/>
</ds:datastoreItem>
</file>

<file path=customXml/itemProps22.xml><?xml version="1.0" encoding="utf-8"?>
<ds:datastoreItem xmlns:ds="http://schemas.openxmlformats.org/officeDocument/2006/customXml" ds:itemID="{9F9F9F74-BB94-478E-9EAC-ED7E7C1FDDFF}">
  <ds:schemaRefs/>
</ds:datastoreItem>
</file>

<file path=customXml/itemProps23.xml><?xml version="1.0" encoding="utf-8"?>
<ds:datastoreItem xmlns:ds="http://schemas.openxmlformats.org/officeDocument/2006/customXml" ds:itemID="{502746F7-190E-4D89-86D3-BA2D60EB53D9}">
  <ds:schemaRefs/>
</ds:datastoreItem>
</file>

<file path=customXml/itemProps24.xml><?xml version="1.0" encoding="utf-8"?>
<ds:datastoreItem xmlns:ds="http://schemas.openxmlformats.org/officeDocument/2006/customXml" ds:itemID="{AA138BDC-0531-473C-B537-A9AA88913576}">
  <ds:schemaRefs/>
</ds:datastoreItem>
</file>

<file path=customXml/itemProps25.xml><?xml version="1.0" encoding="utf-8"?>
<ds:datastoreItem xmlns:ds="http://schemas.openxmlformats.org/officeDocument/2006/customXml" ds:itemID="{FDEEFC04-2C44-4FF1-8FF5-A15966170887}">
  <ds:schemaRefs/>
</ds:datastoreItem>
</file>

<file path=customXml/itemProps26.xml><?xml version="1.0" encoding="utf-8"?>
<ds:datastoreItem xmlns:ds="http://schemas.openxmlformats.org/officeDocument/2006/customXml" ds:itemID="{394CF25D-39EC-41BA-9A3F-47361F5C040C}">
  <ds:schemaRefs/>
</ds:datastoreItem>
</file>

<file path=customXml/itemProps27.xml><?xml version="1.0" encoding="utf-8"?>
<ds:datastoreItem xmlns:ds="http://schemas.openxmlformats.org/officeDocument/2006/customXml" ds:itemID="{B744DF10-05CF-4A79-84A6-B539D7C73E98}">
  <ds:schemaRefs/>
</ds:datastoreItem>
</file>

<file path=customXml/itemProps28.xml><?xml version="1.0" encoding="utf-8"?>
<ds:datastoreItem xmlns:ds="http://schemas.openxmlformats.org/officeDocument/2006/customXml" ds:itemID="{A46E62B0-EE2B-4EA7-AA46-45D008577995}">
  <ds:schemaRefs/>
</ds:datastoreItem>
</file>

<file path=customXml/itemProps29.xml><?xml version="1.0" encoding="utf-8"?>
<ds:datastoreItem xmlns:ds="http://schemas.openxmlformats.org/officeDocument/2006/customXml" ds:itemID="{0CB8FBF7-4157-47B1-846B-52479D8AF84C}">
  <ds:schemaRefs/>
</ds:datastoreItem>
</file>

<file path=customXml/itemProps30.xml><?xml version="1.0" encoding="utf-8"?>
<ds:datastoreItem xmlns:ds="http://schemas.openxmlformats.org/officeDocument/2006/customXml" ds:itemID="{783B6215-5A1E-4556-8501-824F142A9585}">
  <ds:schemaRefs/>
</ds:datastoreItem>
</file>

<file path=customXml/itemProps31.xml><?xml version="1.0" encoding="utf-8"?>
<ds:datastoreItem xmlns:ds="http://schemas.openxmlformats.org/officeDocument/2006/customXml" ds:itemID="{7E89CDCD-BDFE-4650-B886-5114EEA555D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F01</vt:lpstr>
      <vt:lpstr>F03</vt:lpstr>
      <vt:lpstr>F04</vt:lpstr>
      <vt:lpstr>F05</vt:lpstr>
      <vt:lpstr>F06</vt:lpstr>
      <vt:lpstr>F07</vt:lpstr>
      <vt:lpstr>F08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dc:creator>
  <cp:lastModifiedBy>Marco Russo</cp:lastModifiedBy>
  <dcterms:created xsi:type="dcterms:W3CDTF">2015-06-05T18:17:20Z</dcterms:created>
  <dcterms:modified xsi:type="dcterms:W3CDTF">2022-02-22T11:39:25Z</dcterms:modified>
</cp:coreProperties>
</file>